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4\Waste Management\"/>
    </mc:Choice>
  </mc:AlternateContent>
  <xr:revisionPtr revIDLastSave="0" documentId="8_{41D77035-0730-4E70-8DD6-6C645C73FD0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'DC21'!$A$1:$L$61</definedName>
    <definedName name="_xlnm.Print_Area" localSheetId="13">'DC22'!$A$1:$L$61</definedName>
    <definedName name="_xlnm.Print_Area" localSheetId="17">'DC23'!$A$1:$L$61</definedName>
    <definedName name="_xlnm.Print_Area" localSheetId="22">'DC24'!$A$1:$L$61</definedName>
    <definedName name="_xlnm.Print_Area" localSheetId="26">'DC25'!$A$1:$L$61</definedName>
    <definedName name="_xlnm.Print_Area" localSheetId="32">'DC26'!$A$1:$L$61</definedName>
    <definedName name="_xlnm.Print_Area" localSheetId="37">'DC27'!$A$1:$L$61</definedName>
    <definedName name="_xlnm.Print_Area" localSheetId="43">'DC28'!$A$1:$L$61</definedName>
    <definedName name="_xlnm.Print_Area" localSheetId="48">'DC29'!$A$1:$L$61</definedName>
    <definedName name="_xlnm.Print_Area" localSheetId="53">'DC43'!$A$1:$L$61</definedName>
    <definedName name="_xlnm.Print_Area" localSheetId="0">ETH!$A$1:$L$61</definedName>
    <definedName name="_xlnm.Print_Area" localSheetId="1">'KZN212'!$A$1:$L$61</definedName>
    <definedName name="_xlnm.Print_Area" localSheetId="2">'KZN213'!$A$1:$L$61</definedName>
    <definedName name="_xlnm.Print_Area" localSheetId="3">'KZN214'!$A$1:$L$61</definedName>
    <definedName name="_xlnm.Print_Area" localSheetId="4">'KZN216'!$A$1:$L$61</definedName>
    <definedName name="_xlnm.Print_Area" localSheetId="6">'KZN221'!$A$1:$L$61</definedName>
    <definedName name="_xlnm.Print_Area" localSheetId="7">'KZN222'!$A$1:$L$61</definedName>
    <definedName name="_xlnm.Print_Area" localSheetId="8">'KZN223'!$A$1:$L$61</definedName>
    <definedName name="_xlnm.Print_Area" localSheetId="9">'KZN224'!$A$1:$L$61</definedName>
    <definedName name="_xlnm.Print_Area" localSheetId="10">'KZN225'!$A$1:$L$61</definedName>
    <definedName name="_xlnm.Print_Area" localSheetId="11">'KZN226'!$A$1:$L$61</definedName>
    <definedName name="_xlnm.Print_Area" localSheetId="12">'KZN227'!$A$1:$L$61</definedName>
    <definedName name="_xlnm.Print_Area" localSheetId="14">'KZN235'!$A$1:$L$61</definedName>
    <definedName name="_xlnm.Print_Area" localSheetId="15">'KZN237'!$A$1:$L$61</definedName>
    <definedName name="_xlnm.Print_Area" localSheetId="16">'KZN238'!$A$1:$L$61</definedName>
    <definedName name="_xlnm.Print_Area" localSheetId="18">'KZN241'!$A$1:$L$61</definedName>
    <definedName name="_xlnm.Print_Area" localSheetId="19">'KZN242'!$A$1:$L$61</definedName>
    <definedName name="_xlnm.Print_Area" localSheetId="20">'KZN244'!$A$1:$L$61</definedName>
    <definedName name="_xlnm.Print_Area" localSheetId="21">'KZN245'!$A$1:$L$61</definedName>
    <definedName name="_xlnm.Print_Area" localSheetId="23">'KZN252'!$A$1:$L$61</definedName>
    <definedName name="_xlnm.Print_Area" localSheetId="24">'KZN253'!$A$1:$L$61</definedName>
    <definedName name="_xlnm.Print_Area" localSheetId="25">'KZN254'!$A$1:$L$61</definedName>
    <definedName name="_xlnm.Print_Area" localSheetId="27">'KZN261'!$A$1:$L$61</definedName>
    <definedName name="_xlnm.Print_Area" localSheetId="28">'KZN262'!$A$1:$L$61</definedName>
    <definedName name="_xlnm.Print_Area" localSheetId="29">'KZN263'!$A$1:$L$61</definedName>
    <definedName name="_xlnm.Print_Area" localSheetId="30">'KZN265'!$A$1:$L$61</definedName>
    <definedName name="_xlnm.Print_Area" localSheetId="31">'KZN266'!$A$1:$L$61</definedName>
    <definedName name="_xlnm.Print_Area" localSheetId="33">'KZN271'!$A$1:$L$61</definedName>
    <definedName name="_xlnm.Print_Area" localSheetId="34">'KZN272'!$A$1:$L$61</definedName>
    <definedName name="_xlnm.Print_Area" localSheetId="35">'KZN275'!$A$1:$L$61</definedName>
    <definedName name="_xlnm.Print_Area" localSheetId="36">'KZN276'!$A$1:$L$61</definedName>
    <definedName name="_xlnm.Print_Area" localSheetId="38">'KZN281'!$A$1:$L$61</definedName>
    <definedName name="_xlnm.Print_Area" localSheetId="39">'KZN282'!$A$1:$L$61</definedName>
    <definedName name="_xlnm.Print_Area" localSheetId="40">'KZN284'!$A$1:$L$61</definedName>
    <definedName name="_xlnm.Print_Area" localSheetId="41">'KZN285'!$A$1:$L$61</definedName>
    <definedName name="_xlnm.Print_Area" localSheetId="42">'KZN286'!$A$1:$L$61</definedName>
    <definedName name="_xlnm.Print_Area" localSheetId="44">'KZN291'!$A$1:$L$61</definedName>
    <definedName name="_xlnm.Print_Area" localSheetId="45">'KZN292'!$A$1:$L$61</definedName>
    <definedName name="_xlnm.Print_Area" localSheetId="46">'KZN293'!$A$1:$L$61</definedName>
    <definedName name="_xlnm.Print_Area" localSheetId="47">'KZN294'!$A$1:$L$61</definedName>
    <definedName name="_xlnm.Print_Area" localSheetId="49">'KZN433'!$A$1:$L$61</definedName>
    <definedName name="_xlnm.Print_Area" localSheetId="50">'KZN434'!$A$1:$L$61</definedName>
    <definedName name="_xlnm.Print_Area" localSheetId="51">'KZN435'!$A$1:$L$61</definedName>
    <definedName name="_xlnm.Print_Area" localSheetId="52">'KZN436'!$A$1:$L$61</definedName>
    <definedName name="_xlnm.Print_Area" localSheetId="54">Summary!$A$1:$L$61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C44" i="2"/>
  <c r="L43" i="2"/>
  <c r="K43" i="2"/>
  <c r="J43" i="2"/>
  <c r="I43" i="2"/>
  <c r="I44" i="2" s="1"/>
  <c r="H43" i="2"/>
  <c r="G43" i="2"/>
  <c r="F43" i="2"/>
  <c r="E43" i="2"/>
  <c r="D43" i="2"/>
  <c r="C43" i="2"/>
  <c r="L37" i="2"/>
  <c r="K37" i="2"/>
  <c r="J37" i="2"/>
  <c r="I37" i="2"/>
  <c r="H37" i="2"/>
  <c r="G37" i="2"/>
  <c r="F37" i="2"/>
  <c r="E37" i="2"/>
  <c r="D37" i="2"/>
  <c r="D44" i="2" s="1"/>
  <c r="C37" i="2"/>
  <c r="L25" i="2"/>
  <c r="K25" i="2"/>
  <c r="J25" i="2"/>
  <c r="I25" i="2"/>
  <c r="H25" i="2"/>
  <c r="G25" i="2"/>
  <c r="F25" i="2"/>
  <c r="E25" i="2"/>
  <c r="D25" i="2"/>
  <c r="C25" i="2"/>
  <c r="L13" i="2"/>
  <c r="K13" i="2"/>
  <c r="K26" i="2" s="1"/>
  <c r="J13" i="2"/>
  <c r="I13" i="2"/>
  <c r="H13" i="2"/>
  <c r="G13" i="2"/>
  <c r="G26" i="2" s="1"/>
  <c r="F13" i="2"/>
  <c r="F26" i="2" s="1"/>
  <c r="E13" i="2"/>
  <c r="E26" i="2" s="1"/>
  <c r="D13" i="2"/>
  <c r="D26" i="2" s="1"/>
  <c r="D45" i="2" s="1"/>
  <c r="C13" i="2"/>
  <c r="C26" i="2" s="1"/>
  <c r="L50" i="3"/>
  <c r="K50" i="3"/>
  <c r="J50" i="3"/>
  <c r="I50" i="3"/>
  <c r="H50" i="3"/>
  <c r="G50" i="3"/>
  <c r="F50" i="3"/>
  <c r="E50" i="3"/>
  <c r="D50" i="3"/>
  <c r="C50" i="3"/>
  <c r="L43" i="3"/>
  <c r="K43" i="3"/>
  <c r="J43" i="3"/>
  <c r="I43" i="3"/>
  <c r="H43" i="3"/>
  <c r="G43" i="3"/>
  <c r="F43" i="3"/>
  <c r="E43" i="3"/>
  <c r="D43" i="3"/>
  <c r="C43" i="3"/>
  <c r="C44" i="3" s="1"/>
  <c r="L37" i="3"/>
  <c r="L44" i="3" s="1"/>
  <c r="K37" i="3"/>
  <c r="K44" i="3" s="1"/>
  <c r="J37" i="3"/>
  <c r="I37" i="3"/>
  <c r="H37" i="3"/>
  <c r="H44" i="3" s="1"/>
  <c r="G37" i="3"/>
  <c r="G44" i="3" s="1"/>
  <c r="F37" i="3"/>
  <c r="F44" i="3" s="1"/>
  <c r="E37" i="3"/>
  <c r="D37" i="3"/>
  <c r="C37" i="3"/>
  <c r="L25" i="3"/>
  <c r="K25" i="3"/>
  <c r="J25" i="3"/>
  <c r="I25" i="3"/>
  <c r="H25" i="3"/>
  <c r="G25" i="3"/>
  <c r="F25" i="3"/>
  <c r="E25" i="3"/>
  <c r="D25" i="3"/>
  <c r="C25" i="3"/>
  <c r="L13" i="3"/>
  <c r="L26" i="3" s="1"/>
  <c r="K13" i="3"/>
  <c r="K26" i="3" s="1"/>
  <c r="J13" i="3"/>
  <c r="J26" i="3" s="1"/>
  <c r="I13" i="3"/>
  <c r="I26" i="3" s="1"/>
  <c r="H13" i="3"/>
  <c r="G13" i="3"/>
  <c r="F13" i="3"/>
  <c r="E13" i="3"/>
  <c r="D13" i="3"/>
  <c r="C13" i="3"/>
  <c r="L50" i="4"/>
  <c r="K50" i="4"/>
  <c r="J50" i="4"/>
  <c r="I50" i="4"/>
  <c r="H50" i="4"/>
  <c r="G50" i="4"/>
  <c r="F50" i="4"/>
  <c r="E50" i="4"/>
  <c r="D50" i="4"/>
  <c r="C50" i="4"/>
  <c r="K44" i="4"/>
  <c r="J44" i="4"/>
  <c r="I44" i="4"/>
  <c r="L43" i="4"/>
  <c r="K43" i="4"/>
  <c r="J43" i="4"/>
  <c r="I43" i="4"/>
  <c r="H43" i="4"/>
  <c r="G43" i="4"/>
  <c r="F43" i="4"/>
  <c r="E43" i="4"/>
  <c r="D43" i="4"/>
  <c r="C43" i="4"/>
  <c r="L37" i="4"/>
  <c r="L44" i="4" s="1"/>
  <c r="K37" i="4"/>
  <c r="J37" i="4"/>
  <c r="I37" i="4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G26" i="4"/>
  <c r="L25" i="4"/>
  <c r="K25" i="4"/>
  <c r="J25" i="4"/>
  <c r="I25" i="4"/>
  <c r="H25" i="4"/>
  <c r="G25" i="4"/>
  <c r="F25" i="4"/>
  <c r="E25" i="4"/>
  <c r="D25" i="4"/>
  <c r="C25" i="4"/>
  <c r="L13" i="4"/>
  <c r="K13" i="4"/>
  <c r="J13" i="4"/>
  <c r="I13" i="4"/>
  <c r="I26" i="4" s="1"/>
  <c r="I45" i="4" s="1"/>
  <c r="H13" i="4"/>
  <c r="H26" i="4" s="1"/>
  <c r="G13" i="4"/>
  <c r="F13" i="4"/>
  <c r="F26" i="4" s="1"/>
  <c r="F45" i="4" s="1"/>
  <c r="E13" i="4"/>
  <c r="E26" i="4" s="1"/>
  <c r="D13" i="4"/>
  <c r="D26" i="4" s="1"/>
  <c r="D45" i="4" s="1"/>
  <c r="C13" i="4"/>
  <c r="L50" i="5"/>
  <c r="K50" i="5"/>
  <c r="J50" i="5"/>
  <c r="I50" i="5"/>
  <c r="H50" i="5"/>
  <c r="G50" i="5"/>
  <c r="F50" i="5"/>
  <c r="E50" i="5"/>
  <c r="D50" i="5"/>
  <c r="C50" i="5"/>
  <c r="J44" i="5"/>
  <c r="C44" i="5"/>
  <c r="L43" i="5"/>
  <c r="K43" i="5"/>
  <c r="J43" i="5"/>
  <c r="I43" i="5"/>
  <c r="H43" i="5"/>
  <c r="G43" i="5"/>
  <c r="F43" i="5"/>
  <c r="E43" i="5"/>
  <c r="D43" i="5"/>
  <c r="C43" i="5"/>
  <c r="L37" i="5"/>
  <c r="L44" i="5" s="1"/>
  <c r="K37" i="5"/>
  <c r="K44" i="5" s="1"/>
  <c r="J37" i="5"/>
  <c r="I37" i="5"/>
  <c r="H37" i="5"/>
  <c r="G37" i="5"/>
  <c r="F37" i="5"/>
  <c r="E37" i="5"/>
  <c r="D37" i="5"/>
  <c r="C37" i="5"/>
  <c r="H26" i="5"/>
  <c r="L25" i="5"/>
  <c r="K25" i="5"/>
  <c r="J25" i="5"/>
  <c r="I25" i="5"/>
  <c r="I26" i="5" s="1"/>
  <c r="H25" i="5"/>
  <c r="G25" i="5"/>
  <c r="F25" i="5"/>
  <c r="E25" i="5"/>
  <c r="D25" i="5"/>
  <c r="C25" i="5"/>
  <c r="L13" i="5"/>
  <c r="L26" i="5" s="1"/>
  <c r="K13" i="5"/>
  <c r="K26" i="5" s="1"/>
  <c r="K45" i="5" s="1"/>
  <c r="J13" i="5"/>
  <c r="J26" i="5" s="1"/>
  <c r="I13" i="5"/>
  <c r="H13" i="5"/>
  <c r="G13" i="5"/>
  <c r="F13" i="5"/>
  <c r="E13" i="5"/>
  <c r="D13" i="5"/>
  <c r="C13" i="5"/>
  <c r="L50" i="6"/>
  <c r="K50" i="6"/>
  <c r="J50" i="6"/>
  <c r="I50" i="6"/>
  <c r="H50" i="6"/>
  <c r="G50" i="6"/>
  <c r="F50" i="6"/>
  <c r="E50" i="6"/>
  <c r="D50" i="6"/>
  <c r="C50" i="6"/>
  <c r="K44" i="6"/>
  <c r="J44" i="6"/>
  <c r="L43" i="6"/>
  <c r="K43" i="6"/>
  <c r="J43" i="6"/>
  <c r="I43" i="6"/>
  <c r="H43" i="6"/>
  <c r="G43" i="6"/>
  <c r="F43" i="6"/>
  <c r="E43" i="6"/>
  <c r="D43" i="6"/>
  <c r="C43" i="6"/>
  <c r="L37" i="6"/>
  <c r="L44" i="6" s="1"/>
  <c r="K37" i="6"/>
  <c r="J37" i="6"/>
  <c r="I37" i="6"/>
  <c r="I44" i="6" s="1"/>
  <c r="H37" i="6"/>
  <c r="H44" i="6" s="1"/>
  <c r="G37" i="6"/>
  <c r="G44" i="6" s="1"/>
  <c r="F37" i="6"/>
  <c r="F44" i="6" s="1"/>
  <c r="E37" i="6"/>
  <c r="D37" i="6"/>
  <c r="D44" i="6" s="1"/>
  <c r="C37" i="6"/>
  <c r="C44" i="6" s="1"/>
  <c r="I26" i="6"/>
  <c r="L25" i="6"/>
  <c r="K25" i="6"/>
  <c r="J25" i="6"/>
  <c r="I25" i="6"/>
  <c r="H25" i="6"/>
  <c r="G25" i="6"/>
  <c r="F25" i="6"/>
  <c r="E25" i="6"/>
  <c r="D25" i="6"/>
  <c r="C25" i="6"/>
  <c r="L13" i="6"/>
  <c r="L26" i="6" s="1"/>
  <c r="L45" i="6" s="1"/>
  <c r="K13" i="6"/>
  <c r="J13" i="6"/>
  <c r="I13" i="6"/>
  <c r="H13" i="6"/>
  <c r="H26" i="6" s="1"/>
  <c r="G13" i="6"/>
  <c r="G26" i="6" s="1"/>
  <c r="F13" i="6"/>
  <c r="F26" i="6" s="1"/>
  <c r="E13" i="6"/>
  <c r="E26" i="6" s="1"/>
  <c r="D13" i="6"/>
  <c r="D26" i="6" s="1"/>
  <c r="C13" i="6"/>
  <c r="L50" i="7"/>
  <c r="K50" i="7"/>
  <c r="J50" i="7"/>
  <c r="I50" i="7"/>
  <c r="H50" i="7"/>
  <c r="G50" i="7"/>
  <c r="F50" i="7"/>
  <c r="E50" i="7"/>
  <c r="D50" i="7"/>
  <c r="C50" i="7"/>
  <c r="L43" i="7"/>
  <c r="K43" i="7"/>
  <c r="J43" i="7"/>
  <c r="I43" i="7"/>
  <c r="H43" i="7"/>
  <c r="G43" i="7"/>
  <c r="F43" i="7"/>
  <c r="E43" i="7"/>
  <c r="E44" i="7" s="1"/>
  <c r="D43" i="7"/>
  <c r="C43" i="7"/>
  <c r="L37" i="7"/>
  <c r="L44" i="7" s="1"/>
  <c r="K37" i="7"/>
  <c r="K44" i="7" s="1"/>
  <c r="J37" i="7"/>
  <c r="J44" i="7" s="1"/>
  <c r="I37" i="7"/>
  <c r="H37" i="7"/>
  <c r="H44" i="7" s="1"/>
  <c r="G37" i="7"/>
  <c r="G44" i="7" s="1"/>
  <c r="F37" i="7"/>
  <c r="F44" i="7" s="1"/>
  <c r="E37" i="7"/>
  <c r="D37" i="7"/>
  <c r="C37" i="7"/>
  <c r="L25" i="7"/>
  <c r="K25" i="7"/>
  <c r="J25" i="7"/>
  <c r="I25" i="7"/>
  <c r="H25" i="7"/>
  <c r="G25" i="7"/>
  <c r="F25" i="7"/>
  <c r="E25" i="7"/>
  <c r="D25" i="7"/>
  <c r="C25" i="7"/>
  <c r="C26" i="7" s="1"/>
  <c r="L13" i="7"/>
  <c r="L26" i="7" s="1"/>
  <c r="K13" i="7"/>
  <c r="J13" i="7"/>
  <c r="J26" i="7" s="1"/>
  <c r="I13" i="7"/>
  <c r="I26" i="7" s="1"/>
  <c r="H13" i="7"/>
  <c r="H26" i="7" s="1"/>
  <c r="H45" i="7" s="1"/>
  <c r="G13" i="7"/>
  <c r="F13" i="7"/>
  <c r="F26" i="7" s="1"/>
  <c r="E13" i="7"/>
  <c r="E26" i="7" s="1"/>
  <c r="D13" i="7"/>
  <c r="D26" i="7" s="1"/>
  <c r="C13" i="7"/>
  <c r="L50" i="8"/>
  <c r="K50" i="8"/>
  <c r="J50" i="8"/>
  <c r="I50" i="8"/>
  <c r="H50" i="8"/>
  <c r="G50" i="8"/>
  <c r="F50" i="8"/>
  <c r="E50" i="8"/>
  <c r="D50" i="8"/>
  <c r="C50" i="8"/>
  <c r="L43" i="8"/>
  <c r="K43" i="8"/>
  <c r="J43" i="8"/>
  <c r="I43" i="8"/>
  <c r="H43" i="8"/>
  <c r="G43" i="8"/>
  <c r="F43" i="8"/>
  <c r="E43" i="8"/>
  <c r="E44" i="8" s="1"/>
  <c r="D43" i="8"/>
  <c r="C43" i="8"/>
  <c r="L37" i="8"/>
  <c r="L44" i="8" s="1"/>
  <c r="K37" i="8"/>
  <c r="J37" i="8"/>
  <c r="I37" i="8"/>
  <c r="H37" i="8"/>
  <c r="G37" i="8"/>
  <c r="F37" i="8"/>
  <c r="E37" i="8"/>
  <c r="D37" i="8"/>
  <c r="D44" i="8" s="1"/>
  <c r="C37" i="8"/>
  <c r="C44" i="8" s="1"/>
  <c r="L25" i="8"/>
  <c r="K25" i="8"/>
  <c r="J25" i="8"/>
  <c r="I25" i="8"/>
  <c r="H25" i="8"/>
  <c r="G25" i="8"/>
  <c r="F25" i="8"/>
  <c r="E25" i="8"/>
  <c r="D25" i="8"/>
  <c r="C25" i="8"/>
  <c r="C26" i="8" s="1"/>
  <c r="L13" i="8"/>
  <c r="L26" i="8" s="1"/>
  <c r="K13" i="8"/>
  <c r="J13" i="8"/>
  <c r="J26" i="8" s="1"/>
  <c r="I13" i="8"/>
  <c r="H13" i="8"/>
  <c r="G13" i="8"/>
  <c r="F13" i="8"/>
  <c r="E13" i="8"/>
  <c r="D13" i="8"/>
  <c r="C13" i="8"/>
  <c r="L50" i="9"/>
  <c r="K50" i="9"/>
  <c r="J50" i="9"/>
  <c r="I50" i="9"/>
  <c r="H50" i="9"/>
  <c r="G50" i="9"/>
  <c r="F50" i="9"/>
  <c r="E50" i="9"/>
  <c r="D50" i="9"/>
  <c r="C50" i="9"/>
  <c r="E44" i="9"/>
  <c r="L43" i="9"/>
  <c r="K43" i="9"/>
  <c r="J43" i="9"/>
  <c r="I43" i="9"/>
  <c r="H43" i="9"/>
  <c r="G43" i="9"/>
  <c r="F43" i="9"/>
  <c r="E43" i="9"/>
  <c r="D43" i="9"/>
  <c r="C43" i="9"/>
  <c r="L37" i="9"/>
  <c r="K37" i="9"/>
  <c r="K44" i="9" s="1"/>
  <c r="J37" i="9"/>
  <c r="J44" i="9" s="1"/>
  <c r="I37" i="9"/>
  <c r="H37" i="9"/>
  <c r="G37" i="9"/>
  <c r="G44" i="9" s="1"/>
  <c r="F37" i="9"/>
  <c r="F44" i="9" s="1"/>
  <c r="E37" i="9"/>
  <c r="D37" i="9"/>
  <c r="D44" i="9" s="1"/>
  <c r="C37" i="9"/>
  <c r="C44" i="9" s="1"/>
  <c r="C26" i="9"/>
  <c r="C45" i="9" s="1"/>
  <c r="L25" i="9"/>
  <c r="K25" i="9"/>
  <c r="J25" i="9"/>
  <c r="I25" i="9"/>
  <c r="H25" i="9"/>
  <c r="G25" i="9"/>
  <c r="F25" i="9"/>
  <c r="E25" i="9"/>
  <c r="D25" i="9"/>
  <c r="C25" i="9"/>
  <c r="L13" i="9"/>
  <c r="K13" i="9"/>
  <c r="K26" i="9" s="1"/>
  <c r="J13" i="9"/>
  <c r="J26" i="9" s="1"/>
  <c r="J45" i="9" s="1"/>
  <c r="I13" i="9"/>
  <c r="H13" i="9"/>
  <c r="G13" i="9"/>
  <c r="G26" i="9" s="1"/>
  <c r="F13" i="9"/>
  <c r="F26" i="9" s="1"/>
  <c r="E13" i="9"/>
  <c r="E26" i="9" s="1"/>
  <c r="D13" i="9"/>
  <c r="D26" i="9" s="1"/>
  <c r="D45" i="9" s="1"/>
  <c r="C13" i="9"/>
  <c r="L50" i="10"/>
  <c r="K50" i="10"/>
  <c r="J50" i="10"/>
  <c r="I50" i="10"/>
  <c r="H50" i="10"/>
  <c r="G50" i="10"/>
  <c r="F50" i="10"/>
  <c r="E50" i="10"/>
  <c r="D50" i="10"/>
  <c r="C50" i="10"/>
  <c r="L43" i="10"/>
  <c r="K43" i="10"/>
  <c r="J43" i="10"/>
  <c r="I43" i="10"/>
  <c r="H43" i="10"/>
  <c r="G43" i="10"/>
  <c r="F43" i="10"/>
  <c r="E43" i="10"/>
  <c r="D43" i="10"/>
  <c r="C43" i="10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D37" i="10"/>
  <c r="C37" i="10"/>
  <c r="L25" i="10"/>
  <c r="K25" i="10"/>
  <c r="J25" i="10"/>
  <c r="I25" i="10"/>
  <c r="H25" i="10"/>
  <c r="G25" i="10"/>
  <c r="F25" i="10"/>
  <c r="E25" i="10"/>
  <c r="D25" i="10"/>
  <c r="C25" i="10"/>
  <c r="L13" i="10"/>
  <c r="L26" i="10" s="1"/>
  <c r="K13" i="10"/>
  <c r="J13" i="10"/>
  <c r="J26" i="10" s="1"/>
  <c r="I13" i="10"/>
  <c r="I26" i="10" s="1"/>
  <c r="H13" i="10"/>
  <c r="H26" i="10" s="1"/>
  <c r="G13" i="10"/>
  <c r="G26" i="10" s="1"/>
  <c r="G45" i="10" s="1"/>
  <c r="F13" i="10"/>
  <c r="F26" i="10" s="1"/>
  <c r="F45" i="10" s="1"/>
  <c r="E13" i="10"/>
  <c r="E26" i="10" s="1"/>
  <c r="D13" i="10"/>
  <c r="D26" i="10" s="1"/>
  <c r="C13" i="10"/>
  <c r="L50" i="11"/>
  <c r="K50" i="11"/>
  <c r="J50" i="11"/>
  <c r="I50" i="11"/>
  <c r="H50" i="11"/>
  <c r="G50" i="11"/>
  <c r="F50" i="11"/>
  <c r="E50" i="11"/>
  <c r="D50" i="11"/>
  <c r="C50" i="11"/>
  <c r="L43" i="11"/>
  <c r="K43" i="11"/>
  <c r="J43" i="11"/>
  <c r="I43" i="11"/>
  <c r="H43" i="11"/>
  <c r="G43" i="11"/>
  <c r="F43" i="11"/>
  <c r="E43" i="11"/>
  <c r="E44" i="11" s="1"/>
  <c r="D43" i="11"/>
  <c r="C43" i="11"/>
  <c r="L37" i="11"/>
  <c r="L44" i="11" s="1"/>
  <c r="K37" i="11"/>
  <c r="K44" i="11" s="1"/>
  <c r="J37" i="11"/>
  <c r="I37" i="11"/>
  <c r="H37" i="11"/>
  <c r="G37" i="11"/>
  <c r="F37" i="11"/>
  <c r="E37" i="11"/>
  <c r="D37" i="11"/>
  <c r="C37" i="11"/>
  <c r="C44" i="11" s="1"/>
  <c r="L25" i="11"/>
  <c r="K25" i="11"/>
  <c r="J25" i="11"/>
  <c r="I25" i="11"/>
  <c r="H25" i="11"/>
  <c r="G25" i="11"/>
  <c r="F25" i="11"/>
  <c r="E25" i="11"/>
  <c r="D25" i="11"/>
  <c r="C25" i="11"/>
  <c r="C26" i="11" s="1"/>
  <c r="C45" i="11" s="1"/>
  <c r="L13" i="11"/>
  <c r="L26" i="11" s="1"/>
  <c r="K13" i="11"/>
  <c r="J13" i="11"/>
  <c r="J26" i="11" s="1"/>
  <c r="I13" i="11"/>
  <c r="H13" i="11"/>
  <c r="G13" i="11"/>
  <c r="F13" i="11"/>
  <c r="E13" i="11"/>
  <c r="D13" i="11"/>
  <c r="C13" i="11"/>
  <c r="L50" i="12"/>
  <c r="K50" i="12"/>
  <c r="J50" i="12"/>
  <c r="I50" i="12"/>
  <c r="H50" i="12"/>
  <c r="G50" i="12"/>
  <c r="F50" i="12"/>
  <c r="E50" i="12"/>
  <c r="D50" i="12"/>
  <c r="C50" i="12"/>
  <c r="L43" i="12"/>
  <c r="K43" i="12"/>
  <c r="J43" i="12"/>
  <c r="I43" i="12"/>
  <c r="H43" i="12"/>
  <c r="G43" i="12"/>
  <c r="F43" i="12"/>
  <c r="E43" i="12"/>
  <c r="D43" i="12"/>
  <c r="C43" i="12"/>
  <c r="L37" i="12"/>
  <c r="K37" i="12"/>
  <c r="J37" i="12"/>
  <c r="J44" i="12" s="1"/>
  <c r="I37" i="12"/>
  <c r="I44" i="12" s="1"/>
  <c r="H37" i="12"/>
  <c r="G37" i="12"/>
  <c r="F37" i="12"/>
  <c r="F44" i="12" s="1"/>
  <c r="E37" i="12"/>
  <c r="D37" i="12"/>
  <c r="D44" i="12" s="1"/>
  <c r="C37" i="12"/>
  <c r="C44" i="12" s="1"/>
  <c r="L25" i="12"/>
  <c r="K25" i="12"/>
  <c r="K26" i="12" s="1"/>
  <c r="J25" i="12"/>
  <c r="I25" i="12"/>
  <c r="H25" i="12"/>
  <c r="G25" i="12"/>
  <c r="F25" i="12"/>
  <c r="E25" i="12"/>
  <c r="D25" i="12"/>
  <c r="C25" i="12"/>
  <c r="L13" i="12"/>
  <c r="K13" i="12"/>
  <c r="J13" i="12"/>
  <c r="I13" i="12"/>
  <c r="H13" i="12"/>
  <c r="H26" i="12" s="1"/>
  <c r="G13" i="12"/>
  <c r="G26" i="12" s="1"/>
  <c r="F13" i="12"/>
  <c r="E13" i="12"/>
  <c r="D13" i="12"/>
  <c r="D26" i="12" s="1"/>
  <c r="C13" i="12"/>
  <c r="L50" i="13"/>
  <c r="K50" i="13"/>
  <c r="J50" i="13"/>
  <c r="I50" i="13"/>
  <c r="H50" i="13"/>
  <c r="G50" i="13"/>
  <c r="F50" i="13"/>
  <c r="E50" i="13"/>
  <c r="D50" i="13"/>
  <c r="C50" i="13"/>
  <c r="L43" i="13"/>
  <c r="K43" i="13"/>
  <c r="J43" i="13"/>
  <c r="I43" i="13"/>
  <c r="H43" i="13"/>
  <c r="G43" i="13"/>
  <c r="F43" i="13"/>
  <c r="E43" i="13"/>
  <c r="D43" i="13"/>
  <c r="C43" i="13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D37" i="13"/>
  <c r="D44" i="13" s="1"/>
  <c r="C37" i="13"/>
  <c r="C44" i="13" s="1"/>
  <c r="C26" i="13"/>
  <c r="L25" i="13"/>
  <c r="K25" i="13"/>
  <c r="J25" i="13"/>
  <c r="I25" i="13"/>
  <c r="H25" i="13"/>
  <c r="G25" i="13"/>
  <c r="F25" i="13"/>
  <c r="E25" i="13"/>
  <c r="D25" i="13"/>
  <c r="C25" i="13"/>
  <c r="L13" i="13"/>
  <c r="L26" i="13" s="1"/>
  <c r="K13" i="13"/>
  <c r="K26" i="13" s="1"/>
  <c r="J13" i="13"/>
  <c r="J26" i="13" s="1"/>
  <c r="I13" i="13"/>
  <c r="I26" i="13" s="1"/>
  <c r="I45" i="13" s="1"/>
  <c r="H13" i="13"/>
  <c r="H26" i="13" s="1"/>
  <c r="H45" i="13" s="1"/>
  <c r="G13" i="13"/>
  <c r="G26" i="13" s="1"/>
  <c r="G45" i="13" s="1"/>
  <c r="F13" i="13"/>
  <c r="F26" i="13" s="1"/>
  <c r="E13" i="13"/>
  <c r="E26" i="13" s="1"/>
  <c r="D13" i="13"/>
  <c r="D26" i="13" s="1"/>
  <c r="C13" i="13"/>
  <c r="L50" i="14"/>
  <c r="K50" i="14"/>
  <c r="J50" i="14"/>
  <c r="I50" i="14"/>
  <c r="H50" i="14"/>
  <c r="G50" i="14"/>
  <c r="F50" i="14"/>
  <c r="E50" i="14"/>
  <c r="D50" i="14"/>
  <c r="C50" i="14"/>
  <c r="L43" i="14"/>
  <c r="K43" i="14"/>
  <c r="J43" i="14"/>
  <c r="I43" i="14"/>
  <c r="H43" i="14"/>
  <c r="G43" i="14"/>
  <c r="F43" i="14"/>
  <c r="E43" i="14"/>
  <c r="E44" i="14" s="1"/>
  <c r="D43" i="14"/>
  <c r="C43" i="14"/>
  <c r="L37" i="14"/>
  <c r="L44" i="14" s="1"/>
  <c r="K37" i="14"/>
  <c r="K44" i="14" s="1"/>
  <c r="J37" i="14"/>
  <c r="J44" i="14" s="1"/>
  <c r="I37" i="14"/>
  <c r="H37" i="14"/>
  <c r="G37" i="14"/>
  <c r="F37" i="14"/>
  <c r="E37" i="14"/>
  <c r="D37" i="14"/>
  <c r="C37" i="14"/>
  <c r="L25" i="14"/>
  <c r="K25" i="14"/>
  <c r="J25" i="14"/>
  <c r="I25" i="14"/>
  <c r="H25" i="14"/>
  <c r="G25" i="14"/>
  <c r="F25" i="14"/>
  <c r="E25" i="14"/>
  <c r="D25" i="14"/>
  <c r="C25" i="14"/>
  <c r="C26" i="14" s="1"/>
  <c r="L13" i="14"/>
  <c r="L26" i="14" s="1"/>
  <c r="L45" i="14" s="1"/>
  <c r="K13" i="14"/>
  <c r="J13" i="14"/>
  <c r="J26" i="14" s="1"/>
  <c r="I13" i="14"/>
  <c r="I26" i="14" s="1"/>
  <c r="H13" i="14"/>
  <c r="H26" i="14" s="1"/>
  <c r="G13" i="14"/>
  <c r="F13" i="14"/>
  <c r="E13" i="14"/>
  <c r="D13" i="14"/>
  <c r="C13" i="14"/>
  <c r="L50" i="15"/>
  <c r="K50" i="15"/>
  <c r="J50" i="15"/>
  <c r="I50" i="15"/>
  <c r="H50" i="15"/>
  <c r="G50" i="15"/>
  <c r="F50" i="15"/>
  <c r="E50" i="15"/>
  <c r="D50" i="15"/>
  <c r="C50" i="15"/>
  <c r="L43" i="15"/>
  <c r="K43" i="15"/>
  <c r="J43" i="15"/>
  <c r="I43" i="15"/>
  <c r="H43" i="15"/>
  <c r="G43" i="15"/>
  <c r="F43" i="15"/>
  <c r="E43" i="15"/>
  <c r="E44" i="15" s="1"/>
  <c r="D43" i="15"/>
  <c r="C43" i="15"/>
  <c r="L37" i="15"/>
  <c r="K37" i="15"/>
  <c r="J37" i="15"/>
  <c r="I37" i="15"/>
  <c r="H37" i="15"/>
  <c r="H44" i="15" s="1"/>
  <c r="G37" i="15"/>
  <c r="G44" i="15" s="1"/>
  <c r="F37" i="15"/>
  <c r="E37" i="15"/>
  <c r="D37" i="15"/>
  <c r="D44" i="15" s="1"/>
  <c r="C37" i="15"/>
  <c r="C44" i="15" s="1"/>
  <c r="L25" i="15"/>
  <c r="K25" i="15"/>
  <c r="K26" i="15" s="1"/>
  <c r="J25" i="15"/>
  <c r="I25" i="15"/>
  <c r="H25" i="15"/>
  <c r="G25" i="15"/>
  <c r="F25" i="15"/>
  <c r="E25" i="15"/>
  <c r="D25" i="15"/>
  <c r="C25" i="15"/>
  <c r="C26" i="15" s="1"/>
  <c r="L13" i="15"/>
  <c r="K13" i="15"/>
  <c r="J13" i="15"/>
  <c r="I13" i="15"/>
  <c r="H13" i="15"/>
  <c r="G13" i="15"/>
  <c r="F13" i="15"/>
  <c r="F26" i="15" s="1"/>
  <c r="E13" i="15"/>
  <c r="E26" i="15" s="1"/>
  <c r="E45" i="15" s="1"/>
  <c r="D13" i="15"/>
  <c r="C13" i="15"/>
  <c r="L50" i="16"/>
  <c r="K50" i="16"/>
  <c r="J50" i="16"/>
  <c r="I50" i="16"/>
  <c r="H50" i="16"/>
  <c r="G50" i="16"/>
  <c r="F50" i="16"/>
  <c r="E50" i="16"/>
  <c r="D50" i="16"/>
  <c r="C50" i="16"/>
  <c r="L43" i="16"/>
  <c r="K43" i="16"/>
  <c r="J43" i="16"/>
  <c r="I43" i="16"/>
  <c r="H43" i="16"/>
  <c r="G43" i="16"/>
  <c r="F43" i="16"/>
  <c r="E43" i="16"/>
  <c r="D43" i="16"/>
  <c r="C43" i="16"/>
  <c r="L37" i="16"/>
  <c r="K37" i="16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D37" i="16"/>
  <c r="D44" i="16" s="1"/>
  <c r="C37" i="16"/>
  <c r="C44" i="16" s="1"/>
  <c r="L25" i="16"/>
  <c r="K25" i="16"/>
  <c r="J25" i="16"/>
  <c r="I25" i="16"/>
  <c r="H25" i="16"/>
  <c r="G25" i="16"/>
  <c r="F25" i="16"/>
  <c r="E25" i="16"/>
  <c r="D25" i="16"/>
  <c r="C25" i="16"/>
  <c r="C26" i="16" s="1"/>
  <c r="L13" i="16"/>
  <c r="L26" i="16" s="1"/>
  <c r="K13" i="16"/>
  <c r="J13" i="16"/>
  <c r="I13" i="16"/>
  <c r="H13" i="16"/>
  <c r="H26" i="16" s="1"/>
  <c r="G13" i="16"/>
  <c r="G26" i="16" s="1"/>
  <c r="G45" i="16" s="1"/>
  <c r="F13" i="16"/>
  <c r="F26" i="16" s="1"/>
  <c r="F45" i="16" s="1"/>
  <c r="E13" i="16"/>
  <c r="E26" i="16" s="1"/>
  <c r="D13" i="16"/>
  <c r="D26" i="16" s="1"/>
  <c r="C13" i="16"/>
  <c r="L50" i="17"/>
  <c r="K50" i="17"/>
  <c r="J50" i="17"/>
  <c r="I50" i="17"/>
  <c r="H50" i="17"/>
  <c r="G50" i="17"/>
  <c r="F50" i="17"/>
  <c r="E50" i="17"/>
  <c r="D50" i="17"/>
  <c r="C50" i="17"/>
  <c r="L43" i="17"/>
  <c r="K43" i="17"/>
  <c r="J43" i="17"/>
  <c r="I43" i="17"/>
  <c r="H43" i="17"/>
  <c r="G43" i="17"/>
  <c r="F43" i="17"/>
  <c r="E43" i="17"/>
  <c r="E44" i="17" s="1"/>
  <c r="D43" i="17"/>
  <c r="C43" i="17"/>
  <c r="L37" i="17"/>
  <c r="L44" i="17" s="1"/>
  <c r="K37" i="17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D37" i="17"/>
  <c r="C37" i="17"/>
  <c r="L25" i="17"/>
  <c r="K25" i="17"/>
  <c r="J25" i="17"/>
  <c r="I25" i="17"/>
  <c r="H25" i="17"/>
  <c r="G25" i="17"/>
  <c r="F25" i="17"/>
  <c r="E25" i="17"/>
  <c r="D25" i="17"/>
  <c r="C25" i="17"/>
  <c r="C26" i="17" s="1"/>
  <c r="L13" i="17"/>
  <c r="L26" i="17" s="1"/>
  <c r="K13" i="17"/>
  <c r="J13" i="17"/>
  <c r="J26" i="17" s="1"/>
  <c r="I13" i="17"/>
  <c r="H13" i="17"/>
  <c r="H26" i="17" s="1"/>
  <c r="H45" i="17" s="1"/>
  <c r="G13" i="17"/>
  <c r="G26" i="17" s="1"/>
  <c r="G45" i="17" s="1"/>
  <c r="F13" i="17"/>
  <c r="F26" i="17" s="1"/>
  <c r="E13" i="17"/>
  <c r="E26" i="17" s="1"/>
  <c r="D13" i="17"/>
  <c r="D26" i="17" s="1"/>
  <c r="C13" i="17"/>
  <c r="L50" i="18"/>
  <c r="K50" i="18"/>
  <c r="J50" i="18"/>
  <c r="I50" i="18"/>
  <c r="H50" i="18"/>
  <c r="G50" i="18"/>
  <c r="F50" i="18"/>
  <c r="E50" i="18"/>
  <c r="D50" i="18"/>
  <c r="C50" i="18"/>
  <c r="L43" i="18"/>
  <c r="K43" i="18"/>
  <c r="J43" i="18"/>
  <c r="I43" i="18"/>
  <c r="H43" i="18"/>
  <c r="G43" i="18"/>
  <c r="F43" i="18"/>
  <c r="E43" i="18"/>
  <c r="E44" i="18" s="1"/>
  <c r="D43" i="18"/>
  <c r="C43" i="18"/>
  <c r="L37" i="18"/>
  <c r="L44" i="18" s="1"/>
  <c r="K37" i="18"/>
  <c r="J37" i="18"/>
  <c r="I37" i="18"/>
  <c r="H37" i="18"/>
  <c r="G37" i="18"/>
  <c r="F37" i="18"/>
  <c r="E37" i="18"/>
  <c r="D37" i="18"/>
  <c r="D44" i="18" s="1"/>
  <c r="C37" i="18"/>
  <c r="C44" i="18" s="1"/>
  <c r="L25" i="18"/>
  <c r="K25" i="18"/>
  <c r="J25" i="18"/>
  <c r="I25" i="18"/>
  <c r="H25" i="18"/>
  <c r="G25" i="18"/>
  <c r="F25" i="18"/>
  <c r="E25" i="18"/>
  <c r="D25" i="18"/>
  <c r="C25" i="18"/>
  <c r="C26" i="18" s="1"/>
  <c r="L13" i="18"/>
  <c r="L26" i="18" s="1"/>
  <c r="K13" i="18"/>
  <c r="J13" i="18"/>
  <c r="J26" i="18" s="1"/>
  <c r="I13" i="18"/>
  <c r="H13" i="18"/>
  <c r="G13" i="18"/>
  <c r="F13" i="18"/>
  <c r="E13" i="18"/>
  <c r="D13" i="18"/>
  <c r="C13" i="18"/>
  <c r="L50" i="19"/>
  <c r="K50" i="19"/>
  <c r="J50" i="19"/>
  <c r="I50" i="19"/>
  <c r="H50" i="19"/>
  <c r="G50" i="19"/>
  <c r="F50" i="19"/>
  <c r="E50" i="19"/>
  <c r="D50" i="19"/>
  <c r="C50" i="19"/>
  <c r="F44" i="19"/>
  <c r="E44" i="19"/>
  <c r="L43" i="19"/>
  <c r="K43" i="19"/>
  <c r="J43" i="19"/>
  <c r="I43" i="19"/>
  <c r="H43" i="19"/>
  <c r="G43" i="19"/>
  <c r="F43" i="19"/>
  <c r="E43" i="19"/>
  <c r="D43" i="19"/>
  <c r="C43" i="19"/>
  <c r="L37" i="19"/>
  <c r="L44" i="19" s="1"/>
  <c r="K37" i="19"/>
  <c r="K44" i="19" s="1"/>
  <c r="J37" i="19"/>
  <c r="I37" i="19"/>
  <c r="H37" i="19"/>
  <c r="G37" i="19"/>
  <c r="F37" i="19"/>
  <c r="E37" i="19"/>
  <c r="D37" i="19"/>
  <c r="D44" i="19" s="1"/>
  <c r="C37" i="19"/>
  <c r="L26" i="19"/>
  <c r="L45" i="19" s="1"/>
  <c r="K26" i="19"/>
  <c r="K45" i="19" s="1"/>
  <c r="L25" i="19"/>
  <c r="K25" i="19"/>
  <c r="J25" i="19"/>
  <c r="I25" i="19"/>
  <c r="H25" i="19"/>
  <c r="G25" i="19"/>
  <c r="F25" i="19"/>
  <c r="E25" i="19"/>
  <c r="D25" i="19"/>
  <c r="D26" i="19" s="1"/>
  <c r="C25" i="19"/>
  <c r="L13" i="19"/>
  <c r="K13" i="19"/>
  <c r="J13" i="19"/>
  <c r="I13" i="19"/>
  <c r="I26" i="19" s="1"/>
  <c r="H13" i="19"/>
  <c r="H26" i="19" s="1"/>
  <c r="G13" i="19"/>
  <c r="G26" i="19" s="1"/>
  <c r="F13" i="19"/>
  <c r="F26" i="19" s="1"/>
  <c r="E13" i="19"/>
  <c r="D13" i="19"/>
  <c r="C13" i="19"/>
  <c r="C26" i="19" s="1"/>
  <c r="L50" i="20"/>
  <c r="K50" i="20"/>
  <c r="J50" i="20"/>
  <c r="I50" i="20"/>
  <c r="H50" i="20"/>
  <c r="G50" i="20"/>
  <c r="F50" i="20"/>
  <c r="E50" i="20"/>
  <c r="D50" i="20"/>
  <c r="C50" i="20"/>
  <c r="L44" i="20"/>
  <c r="K44" i="20"/>
  <c r="L43" i="20"/>
  <c r="K43" i="20"/>
  <c r="J43" i="20"/>
  <c r="I43" i="20"/>
  <c r="H43" i="20"/>
  <c r="G43" i="20"/>
  <c r="F43" i="20"/>
  <c r="E43" i="20"/>
  <c r="E44" i="20" s="1"/>
  <c r="D43" i="20"/>
  <c r="D44" i="20" s="1"/>
  <c r="C43" i="20"/>
  <c r="C44" i="20" s="1"/>
  <c r="L37" i="20"/>
  <c r="K37" i="20"/>
  <c r="J37" i="20"/>
  <c r="J44" i="20" s="1"/>
  <c r="I37" i="20"/>
  <c r="H37" i="20"/>
  <c r="G37" i="20"/>
  <c r="F37" i="20"/>
  <c r="E37" i="20"/>
  <c r="D37" i="20"/>
  <c r="C37" i="20"/>
  <c r="H26" i="20"/>
  <c r="L25" i="20"/>
  <c r="K25" i="20"/>
  <c r="J25" i="20"/>
  <c r="I25" i="20"/>
  <c r="I26" i="20" s="1"/>
  <c r="H25" i="20"/>
  <c r="G25" i="20"/>
  <c r="F25" i="20"/>
  <c r="E25" i="20"/>
  <c r="D25" i="20"/>
  <c r="C25" i="20"/>
  <c r="C26" i="20" s="1"/>
  <c r="L13" i="20"/>
  <c r="L26" i="20" s="1"/>
  <c r="K13" i="20"/>
  <c r="J13" i="20"/>
  <c r="I13" i="20"/>
  <c r="H13" i="20"/>
  <c r="G13" i="20"/>
  <c r="F13" i="20"/>
  <c r="E13" i="20"/>
  <c r="D13" i="20"/>
  <c r="C13" i="20"/>
  <c r="L50" i="21"/>
  <c r="K50" i="21"/>
  <c r="J50" i="21"/>
  <c r="I50" i="21"/>
  <c r="H50" i="21"/>
  <c r="G50" i="21"/>
  <c r="F50" i="21"/>
  <c r="E50" i="21"/>
  <c r="D50" i="21"/>
  <c r="C50" i="21"/>
  <c r="H44" i="21"/>
  <c r="G44" i="21"/>
  <c r="L43" i="21"/>
  <c r="K43" i="21"/>
  <c r="J43" i="21"/>
  <c r="J44" i="21" s="1"/>
  <c r="I43" i="21"/>
  <c r="H43" i="21"/>
  <c r="G43" i="21"/>
  <c r="F43" i="21"/>
  <c r="E43" i="21"/>
  <c r="D43" i="21"/>
  <c r="C43" i="21"/>
  <c r="L37" i="21"/>
  <c r="L44" i="21" s="1"/>
  <c r="K37" i="21"/>
  <c r="K44" i="21" s="1"/>
  <c r="J37" i="21"/>
  <c r="I37" i="21"/>
  <c r="H37" i="21"/>
  <c r="G37" i="21"/>
  <c r="F37" i="21"/>
  <c r="F44" i="21" s="1"/>
  <c r="E37" i="21"/>
  <c r="D37" i="21"/>
  <c r="D44" i="21" s="1"/>
  <c r="C37" i="21"/>
  <c r="E26" i="21"/>
  <c r="D26" i="21"/>
  <c r="D45" i="21" s="1"/>
  <c r="L25" i="21"/>
  <c r="K25" i="21"/>
  <c r="J25" i="21"/>
  <c r="I25" i="21"/>
  <c r="H25" i="21"/>
  <c r="G25" i="21"/>
  <c r="F25" i="21"/>
  <c r="E25" i="21"/>
  <c r="D25" i="21"/>
  <c r="C25" i="21"/>
  <c r="C26" i="21" s="1"/>
  <c r="L13" i="21"/>
  <c r="L26" i="21" s="1"/>
  <c r="K13" i="21"/>
  <c r="J13" i="21"/>
  <c r="I13" i="21"/>
  <c r="H13" i="21"/>
  <c r="H26" i="21" s="1"/>
  <c r="G13" i="21"/>
  <c r="F13" i="21"/>
  <c r="E13" i="21"/>
  <c r="D13" i="21"/>
  <c r="C13" i="21"/>
  <c r="L50" i="22"/>
  <c r="K50" i="22"/>
  <c r="J50" i="22"/>
  <c r="I50" i="22"/>
  <c r="H50" i="22"/>
  <c r="G50" i="22"/>
  <c r="F50" i="22"/>
  <c r="E50" i="22"/>
  <c r="D50" i="22"/>
  <c r="C50" i="22"/>
  <c r="D44" i="22"/>
  <c r="L43" i="22"/>
  <c r="K43" i="22"/>
  <c r="J43" i="22"/>
  <c r="I43" i="22"/>
  <c r="H43" i="22"/>
  <c r="G43" i="22"/>
  <c r="F43" i="22"/>
  <c r="F44" i="22" s="1"/>
  <c r="E43" i="22"/>
  <c r="E44" i="22" s="1"/>
  <c r="D43" i="22"/>
  <c r="C43" i="22"/>
  <c r="L37" i="22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E37" i="22"/>
  <c r="D37" i="22"/>
  <c r="C37" i="22"/>
  <c r="I26" i="22"/>
  <c r="I45" i="22" s="1"/>
  <c r="L25" i="22"/>
  <c r="L26" i="22" s="1"/>
  <c r="K25" i="22"/>
  <c r="J25" i="22"/>
  <c r="I25" i="22"/>
  <c r="H25" i="22"/>
  <c r="G25" i="22"/>
  <c r="F25" i="22"/>
  <c r="E25" i="22"/>
  <c r="D25" i="22"/>
  <c r="C25" i="22"/>
  <c r="C26" i="22" s="1"/>
  <c r="L13" i="22"/>
  <c r="K13" i="22"/>
  <c r="K26" i="22" s="1"/>
  <c r="K45" i="22" s="1"/>
  <c r="J13" i="22"/>
  <c r="J26" i="22" s="1"/>
  <c r="J45" i="22" s="1"/>
  <c r="I13" i="22"/>
  <c r="H13" i="22"/>
  <c r="H26" i="22" s="1"/>
  <c r="G13" i="22"/>
  <c r="F13" i="22"/>
  <c r="E13" i="22"/>
  <c r="D13" i="22"/>
  <c r="C13" i="22"/>
  <c r="L50" i="23"/>
  <c r="K50" i="23"/>
  <c r="J50" i="23"/>
  <c r="I50" i="23"/>
  <c r="H50" i="23"/>
  <c r="G50" i="23"/>
  <c r="F50" i="23"/>
  <c r="E50" i="23"/>
  <c r="D50" i="23"/>
  <c r="C50" i="23"/>
  <c r="L43" i="23"/>
  <c r="K43" i="23"/>
  <c r="J43" i="23"/>
  <c r="I43" i="23"/>
  <c r="H43" i="23"/>
  <c r="G43" i="23"/>
  <c r="F43" i="23"/>
  <c r="E43" i="23"/>
  <c r="D43" i="23"/>
  <c r="C43" i="23"/>
  <c r="C44" i="23" s="1"/>
  <c r="L37" i="23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D37" i="23"/>
  <c r="D44" i="23" s="1"/>
  <c r="C37" i="23"/>
  <c r="I26" i="23"/>
  <c r="H26" i="23"/>
  <c r="L25" i="23"/>
  <c r="K25" i="23"/>
  <c r="J25" i="23"/>
  <c r="I25" i="23"/>
  <c r="H25" i="23"/>
  <c r="G25" i="23"/>
  <c r="F25" i="23"/>
  <c r="E25" i="23"/>
  <c r="D25" i="23"/>
  <c r="C25" i="23"/>
  <c r="C26" i="23" s="1"/>
  <c r="C45" i="23" s="1"/>
  <c r="L13" i="23"/>
  <c r="L26" i="23" s="1"/>
  <c r="K13" i="23"/>
  <c r="J13" i="23"/>
  <c r="J26" i="23" s="1"/>
  <c r="J45" i="23" s="1"/>
  <c r="I13" i="23"/>
  <c r="H13" i="23"/>
  <c r="G13" i="23"/>
  <c r="G26" i="23" s="1"/>
  <c r="F13" i="23"/>
  <c r="F26" i="23" s="1"/>
  <c r="E13" i="23"/>
  <c r="E26" i="23" s="1"/>
  <c r="D13" i="23"/>
  <c r="C13" i="23"/>
  <c r="L50" i="24"/>
  <c r="K50" i="24"/>
  <c r="J50" i="24"/>
  <c r="I50" i="24"/>
  <c r="H50" i="24"/>
  <c r="G50" i="24"/>
  <c r="F50" i="24"/>
  <c r="E50" i="24"/>
  <c r="D50" i="24"/>
  <c r="C50" i="24"/>
  <c r="G44" i="24"/>
  <c r="F44" i="24"/>
  <c r="L43" i="24"/>
  <c r="K43" i="24"/>
  <c r="J43" i="24"/>
  <c r="I43" i="24"/>
  <c r="H43" i="24"/>
  <c r="G43" i="24"/>
  <c r="F43" i="24"/>
  <c r="E43" i="24"/>
  <c r="E44" i="24" s="1"/>
  <c r="D43" i="24"/>
  <c r="C43" i="24"/>
  <c r="L37" i="24"/>
  <c r="K37" i="24"/>
  <c r="K44" i="24" s="1"/>
  <c r="J37" i="24"/>
  <c r="J44" i="24" s="1"/>
  <c r="I37" i="24"/>
  <c r="H37" i="24"/>
  <c r="G37" i="24"/>
  <c r="F37" i="24"/>
  <c r="E37" i="24"/>
  <c r="D37" i="24"/>
  <c r="C37" i="24"/>
  <c r="K26" i="24"/>
  <c r="K45" i="24" s="1"/>
  <c r="D26" i="24"/>
  <c r="L25" i="24"/>
  <c r="K25" i="24"/>
  <c r="J25" i="24"/>
  <c r="I25" i="24"/>
  <c r="H25" i="24"/>
  <c r="G25" i="24"/>
  <c r="F25" i="24"/>
  <c r="E25" i="24"/>
  <c r="E26" i="24" s="1"/>
  <c r="D25" i="24"/>
  <c r="C25" i="24"/>
  <c r="L13" i="24"/>
  <c r="L26" i="24" s="1"/>
  <c r="K13" i="24"/>
  <c r="J13" i="24"/>
  <c r="J26" i="24" s="1"/>
  <c r="I13" i="24"/>
  <c r="H13" i="24"/>
  <c r="G13" i="24"/>
  <c r="F13" i="24"/>
  <c r="E13" i="24"/>
  <c r="D13" i="24"/>
  <c r="C13" i="24"/>
  <c r="C26" i="24" s="1"/>
  <c r="L50" i="25"/>
  <c r="K50" i="25"/>
  <c r="J50" i="25"/>
  <c r="I50" i="25"/>
  <c r="H50" i="25"/>
  <c r="G50" i="25"/>
  <c r="F50" i="25"/>
  <c r="E50" i="25"/>
  <c r="D50" i="25"/>
  <c r="C50" i="25"/>
  <c r="K44" i="25"/>
  <c r="L43" i="25"/>
  <c r="K43" i="25"/>
  <c r="J43" i="25"/>
  <c r="I43" i="25"/>
  <c r="H43" i="25"/>
  <c r="G43" i="25"/>
  <c r="F43" i="25"/>
  <c r="E43" i="25"/>
  <c r="E44" i="25" s="1"/>
  <c r="D43" i="25"/>
  <c r="D44" i="25" s="1"/>
  <c r="C43" i="25"/>
  <c r="L37" i="25"/>
  <c r="L44" i="25" s="1"/>
  <c r="K37" i="25"/>
  <c r="J37" i="25"/>
  <c r="J44" i="25" s="1"/>
  <c r="I37" i="25"/>
  <c r="I44" i="25" s="1"/>
  <c r="H37" i="25"/>
  <c r="H44" i="25" s="1"/>
  <c r="G37" i="25"/>
  <c r="G44" i="25" s="1"/>
  <c r="F37" i="25"/>
  <c r="E37" i="25"/>
  <c r="D37" i="25"/>
  <c r="C37" i="25"/>
  <c r="C44" i="25" s="1"/>
  <c r="J26" i="25"/>
  <c r="J45" i="25" s="1"/>
  <c r="L25" i="25"/>
  <c r="K25" i="25"/>
  <c r="J25" i="25"/>
  <c r="I25" i="25"/>
  <c r="H25" i="25"/>
  <c r="G25" i="25"/>
  <c r="F25" i="25"/>
  <c r="E25" i="25"/>
  <c r="D25" i="25"/>
  <c r="C25" i="25"/>
  <c r="L13" i="25"/>
  <c r="L26" i="25" s="1"/>
  <c r="K13" i="25"/>
  <c r="J13" i="25"/>
  <c r="I13" i="25"/>
  <c r="I26" i="25" s="1"/>
  <c r="I45" i="25" s="1"/>
  <c r="H13" i="25"/>
  <c r="H26" i="25" s="1"/>
  <c r="G13" i="25"/>
  <c r="G26" i="25" s="1"/>
  <c r="F13" i="25"/>
  <c r="E13" i="25"/>
  <c r="D13" i="25"/>
  <c r="C13" i="25"/>
  <c r="L50" i="26"/>
  <c r="K50" i="26"/>
  <c r="J50" i="26"/>
  <c r="I50" i="26"/>
  <c r="H50" i="26"/>
  <c r="G50" i="26"/>
  <c r="F50" i="26"/>
  <c r="E50" i="26"/>
  <c r="D50" i="26"/>
  <c r="C50" i="26"/>
  <c r="K44" i="26"/>
  <c r="J44" i="26"/>
  <c r="H44" i="26"/>
  <c r="L43" i="26"/>
  <c r="K43" i="26"/>
  <c r="J43" i="26"/>
  <c r="I43" i="26"/>
  <c r="H43" i="26"/>
  <c r="G43" i="26"/>
  <c r="F43" i="26"/>
  <c r="E43" i="26"/>
  <c r="D43" i="26"/>
  <c r="C43" i="26"/>
  <c r="L37" i="26"/>
  <c r="L44" i="26" s="1"/>
  <c r="K37" i="26"/>
  <c r="J37" i="26"/>
  <c r="I37" i="26"/>
  <c r="H37" i="26"/>
  <c r="G37" i="26"/>
  <c r="F37" i="26"/>
  <c r="E37" i="26"/>
  <c r="D37" i="26"/>
  <c r="C37" i="26"/>
  <c r="L25" i="26"/>
  <c r="K25" i="26"/>
  <c r="J25" i="26"/>
  <c r="I25" i="26"/>
  <c r="H25" i="26"/>
  <c r="G25" i="26"/>
  <c r="F25" i="26"/>
  <c r="E25" i="26"/>
  <c r="D25" i="26"/>
  <c r="C25" i="26"/>
  <c r="L13" i="26"/>
  <c r="L26" i="26" s="1"/>
  <c r="L45" i="26" s="1"/>
  <c r="K13" i="26"/>
  <c r="J13" i="26"/>
  <c r="J26" i="26" s="1"/>
  <c r="I13" i="26"/>
  <c r="I26" i="26" s="1"/>
  <c r="H13" i="26"/>
  <c r="G13" i="26"/>
  <c r="F13" i="26"/>
  <c r="E13" i="26"/>
  <c r="D13" i="26"/>
  <c r="C13" i="26"/>
  <c r="L50" i="27"/>
  <c r="K50" i="27"/>
  <c r="J50" i="27"/>
  <c r="I50" i="27"/>
  <c r="H50" i="27"/>
  <c r="G50" i="27"/>
  <c r="F50" i="27"/>
  <c r="E50" i="27"/>
  <c r="D50" i="27"/>
  <c r="C50" i="27"/>
  <c r="E44" i="27"/>
  <c r="L43" i="27"/>
  <c r="K43" i="27"/>
  <c r="J43" i="27"/>
  <c r="I43" i="27"/>
  <c r="H43" i="27"/>
  <c r="G43" i="27"/>
  <c r="F43" i="27"/>
  <c r="E43" i="27"/>
  <c r="D43" i="27"/>
  <c r="C43" i="27"/>
  <c r="L37" i="27"/>
  <c r="L44" i="27" s="1"/>
  <c r="K37" i="27"/>
  <c r="J37" i="27"/>
  <c r="I37" i="27"/>
  <c r="I44" i="27" s="1"/>
  <c r="H37" i="27"/>
  <c r="H44" i="27" s="1"/>
  <c r="G37" i="27"/>
  <c r="F37" i="27"/>
  <c r="F44" i="27" s="1"/>
  <c r="E37" i="27"/>
  <c r="D37" i="27"/>
  <c r="D44" i="27" s="1"/>
  <c r="C37" i="27"/>
  <c r="C44" i="27" s="1"/>
  <c r="L25" i="27"/>
  <c r="L26" i="27" s="1"/>
  <c r="K25" i="27"/>
  <c r="J25" i="27"/>
  <c r="I25" i="27"/>
  <c r="H25" i="27"/>
  <c r="G25" i="27"/>
  <c r="F25" i="27"/>
  <c r="E25" i="27"/>
  <c r="D25" i="27"/>
  <c r="C25" i="27"/>
  <c r="L13" i="27"/>
  <c r="K13" i="27"/>
  <c r="J13" i="27"/>
  <c r="J26" i="27" s="1"/>
  <c r="I13" i="27"/>
  <c r="H13" i="27"/>
  <c r="H26" i="27" s="1"/>
  <c r="G13" i="27"/>
  <c r="G26" i="27" s="1"/>
  <c r="F13" i="27"/>
  <c r="F26" i="27" s="1"/>
  <c r="E13" i="27"/>
  <c r="E26" i="27" s="1"/>
  <c r="D13" i="27"/>
  <c r="C13" i="27"/>
  <c r="L50" i="28"/>
  <c r="K50" i="28"/>
  <c r="J50" i="28"/>
  <c r="I50" i="28"/>
  <c r="H50" i="28"/>
  <c r="G50" i="28"/>
  <c r="F50" i="28"/>
  <c r="E50" i="28"/>
  <c r="D50" i="28"/>
  <c r="C50" i="28"/>
  <c r="L43" i="28"/>
  <c r="K43" i="28"/>
  <c r="J43" i="28"/>
  <c r="I43" i="28"/>
  <c r="H43" i="28"/>
  <c r="G43" i="28"/>
  <c r="F43" i="28"/>
  <c r="E43" i="28"/>
  <c r="D43" i="28"/>
  <c r="C43" i="28"/>
  <c r="L37" i="28"/>
  <c r="K37" i="28"/>
  <c r="K44" i="28" s="1"/>
  <c r="J37" i="28"/>
  <c r="J44" i="28" s="1"/>
  <c r="I37" i="28"/>
  <c r="H37" i="28"/>
  <c r="G37" i="28"/>
  <c r="F37" i="28"/>
  <c r="F44" i="28" s="1"/>
  <c r="E37" i="28"/>
  <c r="D37" i="28"/>
  <c r="C37" i="28"/>
  <c r="L25" i="28"/>
  <c r="K25" i="28"/>
  <c r="K26" i="28" s="1"/>
  <c r="J25" i="28"/>
  <c r="I25" i="28"/>
  <c r="H25" i="28"/>
  <c r="G25" i="28"/>
  <c r="F25" i="28"/>
  <c r="E25" i="28"/>
  <c r="D25" i="28"/>
  <c r="C25" i="28"/>
  <c r="L13" i="28"/>
  <c r="L26" i="28" s="1"/>
  <c r="K13" i="28"/>
  <c r="J13" i="28"/>
  <c r="I13" i="28"/>
  <c r="I26" i="28" s="1"/>
  <c r="H13" i="28"/>
  <c r="H26" i="28" s="1"/>
  <c r="G13" i="28"/>
  <c r="F13" i="28"/>
  <c r="E13" i="28"/>
  <c r="D13" i="28"/>
  <c r="D26" i="28" s="1"/>
  <c r="C13" i="28"/>
  <c r="L50" i="29"/>
  <c r="K50" i="29"/>
  <c r="J50" i="29"/>
  <c r="I50" i="29"/>
  <c r="H50" i="29"/>
  <c r="G50" i="29"/>
  <c r="F50" i="29"/>
  <c r="E50" i="29"/>
  <c r="D50" i="29"/>
  <c r="C50" i="29"/>
  <c r="L43" i="29"/>
  <c r="K43" i="29"/>
  <c r="J43" i="29"/>
  <c r="I43" i="29"/>
  <c r="H43" i="29"/>
  <c r="G43" i="29"/>
  <c r="F43" i="29"/>
  <c r="E43" i="29"/>
  <c r="E44" i="29" s="1"/>
  <c r="D43" i="29"/>
  <c r="C43" i="29"/>
  <c r="L37" i="29"/>
  <c r="L44" i="29" s="1"/>
  <c r="K37" i="29"/>
  <c r="J37" i="29"/>
  <c r="I37" i="29"/>
  <c r="H37" i="29"/>
  <c r="G37" i="29"/>
  <c r="F37" i="29"/>
  <c r="E37" i="29"/>
  <c r="D37" i="29"/>
  <c r="D44" i="29" s="1"/>
  <c r="C37" i="29"/>
  <c r="C44" i="29" s="1"/>
  <c r="L25" i="29"/>
  <c r="K25" i="29"/>
  <c r="J25" i="29"/>
  <c r="I25" i="29"/>
  <c r="H25" i="29"/>
  <c r="G25" i="29"/>
  <c r="F25" i="29"/>
  <c r="F26" i="29" s="1"/>
  <c r="E25" i="29"/>
  <c r="D25" i="29"/>
  <c r="C25" i="29"/>
  <c r="L13" i="29"/>
  <c r="L26" i="29" s="1"/>
  <c r="K13" i="29"/>
  <c r="J13" i="29"/>
  <c r="I13" i="29"/>
  <c r="H13" i="29"/>
  <c r="G13" i="29"/>
  <c r="F13" i="29"/>
  <c r="E13" i="29"/>
  <c r="D13" i="29"/>
  <c r="C13" i="29"/>
  <c r="C26" i="29" s="1"/>
  <c r="C45" i="29" s="1"/>
  <c r="L50" i="30"/>
  <c r="K50" i="30"/>
  <c r="J50" i="30"/>
  <c r="I50" i="30"/>
  <c r="H50" i="30"/>
  <c r="G50" i="30"/>
  <c r="F50" i="30"/>
  <c r="E50" i="30"/>
  <c r="D50" i="30"/>
  <c r="C50" i="30"/>
  <c r="L43" i="30"/>
  <c r="K43" i="30"/>
  <c r="J43" i="30"/>
  <c r="I43" i="30"/>
  <c r="H43" i="30"/>
  <c r="G43" i="30"/>
  <c r="F43" i="30"/>
  <c r="F44" i="30" s="1"/>
  <c r="E43" i="30"/>
  <c r="D43" i="30"/>
  <c r="C43" i="30"/>
  <c r="C44" i="30" s="1"/>
  <c r="L37" i="30"/>
  <c r="L44" i="30" s="1"/>
  <c r="K37" i="30"/>
  <c r="K44" i="30" s="1"/>
  <c r="J37" i="30"/>
  <c r="J44" i="30" s="1"/>
  <c r="I37" i="30"/>
  <c r="I44" i="30" s="1"/>
  <c r="H37" i="30"/>
  <c r="H44" i="30" s="1"/>
  <c r="G37" i="30"/>
  <c r="F37" i="30"/>
  <c r="E37" i="30"/>
  <c r="D37" i="30"/>
  <c r="D44" i="30" s="1"/>
  <c r="C37" i="30"/>
  <c r="L25" i="30"/>
  <c r="K25" i="30"/>
  <c r="J25" i="30"/>
  <c r="I25" i="30"/>
  <c r="H25" i="30"/>
  <c r="G25" i="30"/>
  <c r="F25" i="30"/>
  <c r="E25" i="30"/>
  <c r="D25" i="30"/>
  <c r="C25" i="30"/>
  <c r="L13" i="30"/>
  <c r="L26" i="30" s="1"/>
  <c r="K13" i="30"/>
  <c r="J13" i="30"/>
  <c r="J26" i="30" s="1"/>
  <c r="I13" i="30"/>
  <c r="I26" i="30" s="1"/>
  <c r="I45" i="30" s="1"/>
  <c r="H13" i="30"/>
  <c r="H26" i="30" s="1"/>
  <c r="G13" i="30"/>
  <c r="G26" i="30" s="1"/>
  <c r="F13" i="30"/>
  <c r="E13" i="30"/>
  <c r="D13" i="30"/>
  <c r="D26" i="30" s="1"/>
  <c r="D45" i="30" s="1"/>
  <c r="C13" i="30"/>
  <c r="L50" i="31"/>
  <c r="K50" i="31"/>
  <c r="J50" i="31"/>
  <c r="I50" i="31"/>
  <c r="H50" i="31"/>
  <c r="G50" i="31"/>
  <c r="F50" i="31"/>
  <c r="E50" i="31"/>
  <c r="D50" i="31"/>
  <c r="C50" i="31"/>
  <c r="L43" i="31"/>
  <c r="K43" i="31"/>
  <c r="J43" i="31"/>
  <c r="I43" i="31"/>
  <c r="H43" i="31"/>
  <c r="G43" i="31"/>
  <c r="F43" i="31"/>
  <c r="E43" i="31"/>
  <c r="E44" i="31" s="1"/>
  <c r="D43" i="31"/>
  <c r="C43" i="31"/>
  <c r="L37" i="31"/>
  <c r="L44" i="31" s="1"/>
  <c r="K37" i="31"/>
  <c r="K44" i="31" s="1"/>
  <c r="J37" i="31"/>
  <c r="I37" i="31"/>
  <c r="H37" i="31"/>
  <c r="G37" i="31"/>
  <c r="F37" i="31"/>
  <c r="E37" i="31"/>
  <c r="D37" i="31"/>
  <c r="D44" i="31" s="1"/>
  <c r="C37" i="31"/>
  <c r="C44" i="31" s="1"/>
  <c r="L25" i="31"/>
  <c r="K25" i="31"/>
  <c r="J25" i="31"/>
  <c r="I25" i="31"/>
  <c r="H25" i="31"/>
  <c r="G25" i="31"/>
  <c r="F25" i="31"/>
  <c r="E25" i="31"/>
  <c r="D25" i="31"/>
  <c r="C25" i="31"/>
  <c r="L13" i="31"/>
  <c r="L26" i="31" s="1"/>
  <c r="K13" i="31"/>
  <c r="J13" i="31"/>
  <c r="J26" i="31" s="1"/>
  <c r="I13" i="31"/>
  <c r="I26" i="31" s="1"/>
  <c r="H13" i="31"/>
  <c r="G13" i="31"/>
  <c r="F13" i="31"/>
  <c r="E13" i="31"/>
  <c r="D13" i="31"/>
  <c r="C13" i="31"/>
  <c r="L50" i="32"/>
  <c r="K50" i="32"/>
  <c r="J50" i="32"/>
  <c r="I50" i="32"/>
  <c r="H50" i="32"/>
  <c r="G50" i="32"/>
  <c r="F50" i="32"/>
  <c r="E50" i="32"/>
  <c r="D50" i="32"/>
  <c r="C50" i="32"/>
  <c r="G44" i="32"/>
  <c r="L43" i="32"/>
  <c r="K43" i="32"/>
  <c r="J43" i="32"/>
  <c r="I43" i="32"/>
  <c r="H43" i="32"/>
  <c r="G43" i="32"/>
  <c r="F43" i="32"/>
  <c r="E43" i="32"/>
  <c r="D43" i="32"/>
  <c r="C43" i="32"/>
  <c r="L37" i="32"/>
  <c r="L44" i="32" s="1"/>
  <c r="K37" i="32"/>
  <c r="J37" i="32"/>
  <c r="I37" i="32"/>
  <c r="H37" i="32"/>
  <c r="G37" i="32"/>
  <c r="F37" i="32"/>
  <c r="F44" i="32" s="1"/>
  <c r="E37" i="32"/>
  <c r="D37" i="32"/>
  <c r="D44" i="32" s="1"/>
  <c r="C37" i="32"/>
  <c r="C44" i="32" s="1"/>
  <c r="L26" i="32"/>
  <c r="L45" i="32" s="1"/>
  <c r="L25" i="32"/>
  <c r="K25" i="32"/>
  <c r="K26" i="32" s="1"/>
  <c r="J25" i="32"/>
  <c r="I25" i="32"/>
  <c r="H25" i="32"/>
  <c r="G25" i="32"/>
  <c r="F25" i="32"/>
  <c r="E25" i="32"/>
  <c r="D25" i="32"/>
  <c r="C25" i="32"/>
  <c r="L13" i="32"/>
  <c r="K13" i="32"/>
  <c r="J13" i="32"/>
  <c r="J26" i="32" s="1"/>
  <c r="I13" i="32"/>
  <c r="I26" i="32" s="1"/>
  <c r="H13" i="32"/>
  <c r="H26" i="32" s="1"/>
  <c r="G13" i="32"/>
  <c r="G26" i="32" s="1"/>
  <c r="F13" i="32"/>
  <c r="E13" i="32"/>
  <c r="D13" i="32"/>
  <c r="D26" i="32" s="1"/>
  <c r="C13" i="32"/>
  <c r="C26" i="32" s="1"/>
  <c r="L50" i="33"/>
  <c r="K50" i="33"/>
  <c r="J50" i="33"/>
  <c r="I50" i="33"/>
  <c r="H50" i="33"/>
  <c r="G50" i="33"/>
  <c r="F50" i="33"/>
  <c r="E50" i="33"/>
  <c r="D50" i="33"/>
  <c r="C50" i="33"/>
  <c r="L44" i="33"/>
  <c r="L43" i="33"/>
  <c r="K43" i="33"/>
  <c r="J43" i="33"/>
  <c r="I43" i="33"/>
  <c r="H43" i="33"/>
  <c r="G43" i="33"/>
  <c r="F43" i="33"/>
  <c r="F44" i="33" s="1"/>
  <c r="E43" i="33"/>
  <c r="E44" i="33" s="1"/>
  <c r="D43" i="33"/>
  <c r="D44" i="33" s="1"/>
  <c r="C43" i="33"/>
  <c r="L37" i="33"/>
  <c r="K37" i="33"/>
  <c r="J37" i="33"/>
  <c r="I37" i="33"/>
  <c r="I44" i="33" s="1"/>
  <c r="H37" i="33"/>
  <c r="G37" i="33"/>
  <c r="F37" i="33"/>
  <c r="E37" i="33"/>
  <c r="D37" i="33"/>
  <c r="C37" i="33"/>
  <c r="L25" i="33"/>
  <c r="K25" i="33"/>
  <c r="J25" i="33"/>
  <c r="J26" i="33" s="1"/>
  <c r="I25" i="33"/>
  <c r="H25" i="33"/>
  <c r="G25" i="33"/>
  <c r="F25" i="33"/>
  <c r="E25" i="33"/>
  <c r="D25" i="33"/>
  <c r="C25" i="33"/>
  <c r="C26" i="33" s="1"/>
  <c r="L13" i="33"/>
  <c r="L26" i="33" s="1"/>
  <c r="L45" i="33" s="1"/>
  <c r="K13" i="33"/>
  <c r="J13" i="33"/>
  <c r="I13" i="33"/>
  <c r="I26" i="33" s="1"/>
  <c r="H13" i="33"/>
  <c r="H26" i="33" s="1"/>
  <c r="G13" i="33"/>
  <c r="G26" i="33" s="1"/>
  <c r="F13" i="33"/>
  <c r="E13" i="33"/>
  <c r="D13" i="33"/>
  <c r="C13" i="33"/>
  <c r="L50" i="34"/>
  <c r="K50" i="34"/>
  <c r="J50" i="34"/>
  <c r="I50" i="34"/>
  <c r="H50" i="34"/>
  <c r="G50" i="34"/>
  <c r="F50" i="34"/>
  <c r="E50" i="34"/>
  <c r="D50" i="34"/>
  <c r="C50" i="34"/>
  <c r="K44" i="34"/>
  <c r="L43" i="34"/>
  <c r="K43" i="34"/>
  <c r="J43" i="34"/>
  <c r="J44" i="34" s="1"/>
  <c r="I43" i="34"/>
  <c r="H43" i="34"/>
  <c r="H44" i="34" s="1"/>
  <c r="G43" i="34"/>
  <c r="F43" i="34"/>
  <c r="E43" i="34"/>
  <c r="D43" i="34"/>
  <c r="C43" i="34"/>
  <c r="C44" i="34" s="1"/>
  <c r="L37" i="34"/>
  <c r="L44" i="34" s="1"/>
  <c r="K37" i="34"/>
  <c r="J37" i="34"/>
  <c r="I37" i="34"/>
  <c r="H37" i="34"/>
  <c r="G37" i="34"/>
  <c r="G44" i="34" s="1"/>
  <c r="F37" i="34"/>
  <c r="F44" i="34" s="1"/>
  <c r="E37" i="34"/>
  <c r="D37" i="34"/>
  <c r="D44" i="34" s="1"/>
  <c r="C37" i="34"/>
  <c r="L25" i="34"/>
  <c r="K25" i="34"/>
  <c r="K26" i="34" s="1"/>
  <c r="J25" i="34"/>
  <c r="I25" i="34"/>
  <c r="H25" i="34"/>
  <c r="H26" i="34" s="1"/>
  <c r="G25" i="34"/>
  <c r="F25" i="34"/>
  <c r="E25" i="34"/>
  <c r="D25" i="34"/>
  <c r="C25" i="34"/>
  <c r="C26" i="34" s="1"/>
  <c r="L13" i="34"/>
  <c r="L26" i="34" s="1"/>
  <c r="L45" i="34" s="1"/>
  <c r="K13" i="34"/>
  <c r="J13" i="34"/>
  <c r="I13" i="34"/>
  <c r="H13" i="34"/>
  <c r="G13" i="34"/>
  <c r="F13" i="34"/>
  <c r="F26" i="34" s="1"/>
  <c r="E13" i="34"/>
  <c r="E26" i="34" s="1"/>
  <c r="D13" i="34"/>
  <c r="D26" i="34" s="1"/>
  <c r="D45" i="34" s="1"/>
  <c r="C13" i="34"/>
  <c r="L50" i="35"/>
  <c r="K50" i="35"/>
  <c r="J50" i="35"/>
  <c r="I50" i="35"/>
  <c r="H50" i="35"/>
  <c r="G50" i="35"/>
  <c r="F50" i="35"/>
  <c r="E50" i="35"/>
  <c r="D50" i="35"/>
  <c r="C50" i="35"/>
  <c r="L43" i="35"/>
  <c r="K43" i="35"/>
  <c r="J43" i="35"/>
  <c r="I43" i="35"/>
  <c r="H43" i="35"/>
  <c r="H44" i="35" s="1"/>
  <c r="G43" i="35"/>
  <c r="G44" i="35" s="1"/>
  <c r="F43" i="35"/>
  <c r="E43" i="35"/>
  <c r="D43" i="35"/>
  <c r="C43" i="35"/>
  <c r="L37" i="35"/>
  <c r="K37" i="35"/>
  <c r="K44" i="35" s="1"/>
  <c r="J37" i="35"/>
  <c r="J44" i="35" s="1"/>
  <c r="I37" i="35"/>
  <c r="I44" i="35" s="1"/>
  <c r="H37" i="35"/>
  <c r="G37" i="35"/>
  <c r="F37" i="35"/>
  <c r="F44" i="35" s="1"/>
  <c r="E37" i="35"/>
  <c r="E44" i="35" s="1"/>
  <c r="D37" i="35"/>
  <c r="C37" i="35"/>
  <c r="K26" i="35"/>
  <c r="L25" i="35"/>
  <c r="K25" i="35"/>
  <c r="J25" i="35"/>
  <c r="I25" i="35"/>
  <c r="H25" i="35"/>
  <c r="G25" i="35"/>
  <c r="F25" i="35"/>
  <c r="E25" i="35"/>
  <c r="E26" i="35" s="1"/>
  <c r="D25" i="35"/>
  <c r="D26" i="35" s="1"/>
  <c r="C25" i="35"/>
  <c r="C26" i="35" s="1"/>
  <c r="L13" i="35"/>
  <c r="K13" i="35"/>
  <c r="J13" i="35"/>
  <c r="J26" i="35" s="1"/>
  <c r="J45" i="35" s="1"/>
  <c r="I13" i="35"/>
  <c r="I26" i="35" s="1"/>
  <c r="I45" i="35" s="1"/>
  <c r="H13" i="35"/>
  <c r="G13" i="35"/>
  <c r="F13" i="35"/>
  <c r="F26" i="35" s="1"/>
  <c r="E13" i="35"/>
  <c r="D13" i="35"/>
  <c r="C13" i="35"/>
  <c r="L50" i="36"/>
  <c r="K50" i="36"/>
  <c r="J50" i="36"/>
  <c r="I50" i="36"/>
  <c r="H50" i="36"/>
  <c r="G50" i="36"/>
  <c r="F50" i="36"/>
  <c r="E50" i="36"/>
  <c r="D50" i="36"/>
  <c r="C50" i="36"/>
  <c r="L44" i="36"/>
  <c r="K44" i="36"/>
  <c r="L43" i="36"/>
  <c r="K43" i="36"/>
  <c r="J43" i="36"/>
  <c r="I43" i="36"/>
  <c r="H43" i="36"/>
  <c r="G43" i="36"/>
  <c r="F43" i="36"/>
  <c r="E43" i="36"/>
  <c r="D43" i="36"/>
  <c r="C43" i="36"/>
  <c r="L37" i="36"/>
  <c r="K37" i="36"/>
  <c r="J37" i="36"/>
  <c r="J44" i="36" s="1"/>
  <c r="I37" i="36"/>
  <c r="H37" i="36"/>
  <c r="G37" i="36"/>
  <c r="F37" i="36"/>
  <c r="F44" i="36" s="1"/>
  <c r="E37" i="36"/>
  <c r="D37" i="36"/>
  <c r="C37" i="36"/>
  <c r="C44" i="36" s="1"/>
  <c r="I26" i="36"/>
  <c r="H26" i="36"/>
  <c r="L25" i="36"/>
  <c r="K25" i="36"/>
  <c r="J25" i="36"/>
  <c r="I25" i="36"/>
  <c r="H25" i="36"/>
  <c r="G25" i="36"/>
  <c r="F25" i="36"/>
  <c r="E25" i="36"/>
  <c r="D25" i="36"/>
  <c r="C25" i="36"/>
  <c r="L13" i="36"/>
  <c r="L26" i="36" s="1"/>
  <c r="K13" i="36"/>
  <c r="J13" i="36"/>
  <c r="I13" i="36"/>
  <c r="H13" i="36"/>
  <c r="G13" i="36"/>
  <c r="F13" i="36"/>
  <c r="F26" i="36" s="1"/>
  <c r="E13" i="36"/>
  <c r="E26" i="36" s="1"/>
  <c r="D13" i="36"/>
  <c r="D26" i="36" s="1"/>
  <c r="C13" i="36"/>
  <c r="L50" i="37"/>
  <c r="K50" i="37"/>
  <c r="J50" i="37"/>
  <c r="I50" i="37"/>
  <c r="H50" i="37"/>
  <c r="G50" i="37"/>
  <c r="F50" i="37"/>
  <c r="E50" i="37"/>
  <c r="D50" i="37"/>
  <c r="C50" i="37"/>
  <c r="G44" i="37"/>
  <c r="L43" i="37"/>
  <c r="K43" i="37"/>
  <c r="J43" i="37"/>
  <c r="J44" i="37" s="1"/>
  <c r="I43" i="37"/>
  <c r="H43" i="37"/>
  <c r="G43" i="37"/>
  <c r="F43" i="37"/>
  <c r="E43" i="37"/>
  <c r="D43" i="37"/>
  <c r="C43" i="37"/>
  <c r="L37" i="37"/>
  <c r="L44" i="37" s="1"/>
  <c r="K37" i="37"/>
  <c r="K44" i="37" s="1"/>
  <c r="K45" i="37" s="1"/>
  <c r="J37" i="37"/>
  <c r="I37" i="37"/>
  <c r="H37" i="37"/>
  <c r="H44" i="37" s="1"/>
  <c r="G37" i="37"/>
  <c r="F37" i="37"/>
  <c r="E37" i="37"/>
  <c r="D37" i="37"/>
  <c r="C37" i="37"/>
  <c r="L25" i="37"/>
  <c r="K25" i="37"/>
  <c r="J25" i="37"/>
  <c r="I25" i="37"/>
  <c r="H25" i="37"/>
  <c r="G25" i="37"/>
  <c r="F25" i="37"/>
  <c r="F26" i="37" s="1"/>
  <c r="E25" i="37"/>
  <c r="E26" i="37" s="1"/>
  <c r="D25" i="37"/>
  <c r="D26" i="37" s="1"/>
  <c r="C25" i="37"/>
  <c r="C26" i="37" s="1"/>
  <c r="L13" i="37"/>
  <c r="L26" i="37" s="1"/>
  <c r="K13" i="37"/>
  <c r="K26" i="37" s="1"/>
  <c r="J13" i="37"/>
  <c r="J26" i="37" s="1"/>
  <c r="J45" i="37" s="1"/>
  <c r="I13" i="37"/>
  <c r="I26" i="37" s="1"/>
  <c r="H13" i="37"/>
  <c r="H26" i="37" s="1"/>
  <c r="G13" i="37"/>
  <c r="F13" i="37"/>
  <c r="E13" i="37"/>
  <c r="D13" i="37"/>
  <c r="C13" i="37"/>
  <c r="L50" i="38"/>
  <c r="K50" i="38"/>
  <c r="J50" i="38"/>
  <c r="I50" i="38"/>
  <c r="H50" i="38"/>
  <c r="G50" i="38"/>
  <c r="F50" i="38"/>
  <c r="E50" i="38"/>
  <c r="D50" i="38"/>
  <c r="C50" i="38"/>
  <c r="E44" i="38"/>
  <c r="D44" i="38"/>
  <c r="L43" i="38"/>
  <c r="K43" i="38"/>
  <c r="J43" i="38"/>
  <c r="I43" i="38"/>
  <c r="H43" i="38"/>
  <c r="G43" i="38"/>
  <c r="G44" i="38" s="1"/>
  <c r="F43" i="38"/>
  <c r="E43" i="38"/>
  <c r="D43" i="38"/>
  <c r="C43" i="38"/>
  <c r="L37" i="38"/>
  <c r="K37" i="38"/>
  <c r="J37" i="38"/>
  <c r="I37" i="38"/>
  <c r="I44" i="38" s="1"/>
  <c r="H37" i="38"/>
  <c r="H44" i="38" s="1"/>
  <c r="G37" i="38"/>
  <c r="F37" i="38"/>
  <c r="E37" i="38"/>
  <c r="D37" i="38"/>
  <c r="C37" i="38"/>
  <c r="C44" i="38" s="1"/>
  <c r="L25" i="38"/>
  <c r="L26" i="38" s="1"/>
  <c r="K25" i="38"/>
  <c r="K26" i="38" s="1"/>
  <c r="J25" i="38"/>
  <c r="J26" i="38" s="1"/>
  <c r="I25" i="38"/>
  <c r="H25" i="38"/>
  <c r="G25" i="38"/>
  <c r="F25" i="38"/>
  <c r="E25" i="38"/>
  <c r="D25" i="38"/>
  <c r="C25" i="38"/>
  <c r="L13" i="38"/>
  <c r="K13" i="38"/>
  <c r="J13" i="38"/>
  <c r="I13" i="38"/>
  <c r="H13" i="38"/>
  <c r="H26" i="38" s="1"/>
  <c r="H45" i="38" s="1"/>
  <c r="G13" i="38"/>
  <c r="G26" i="38" s="1"/>
  <c r="F13" i="38"/>
  <c r="E13" i="38"/>
  <c r="E26" i="38" s="1"/>
  <c r="D13" i="38"/>
  <c r="C13" i="38"/>
  <c r="L50" i="39"/>
  <c r="K50" i="39"/>
  <c r="J50" i="39"/>
  <c r="I50" i="39"/>
  <c r="H50" i="39"/>
  <c r="G50" i="39"/>
  <c r="F50" i="39"/>
  <c r="E50" i="39"/>
  <c r="D50" i="39"/>
  <c r="C50" i="39"/>
  <c r="J44" i="39"/>
  <c r="C44" i="39"/>
  <c r="L43" i="39"/>
  <c r="K43" i="39"/>
  <c r="J43" i="39"/>
  <c r="I43" i="39"/>
  <c r="H43" i="39"/>
  <c r="G43" i="39"/>
  <c r="F43" i="39"/>
  <c r="E43" i="39"/>
  <c r="E44" i="39" s="1"/>
  <c r="D43" i="39"/>
  <c r="D44" i="39" s="1"/>
  <c r="C43" i="39"/>
  <c r="L37" i="39"/>
  <c r="K37" i="39"/>
  <c r="K44" i="39" s="1"/>
  <c r="J37" i="39"/>
  <c r="I37" i="39"/>
  <c r="I44" i="39" s="1"/>
  <c r="H37" i="39"/>
  <c r="H44" i="39" s="1"/>
  <c r="G37" i="39"/>
  <c r="G44" i="39" s="1"/>
  <c r="F37" i="39"/>
  <c r="F44" i="39" s="1"/>
  <c r="E37" i="39"/>
  <c r="D37" i="39"/>
  <c r="C37" i="39"/>
  <c r="I26" i="39"/>
  <c r="I45" i="39" s="1"/>
  <c r="H26" i="39"/>
  <c r="H45" i="39" s="1"/>
  <c r="F26" i="39"/>
  <c r="L25" i="39"/>
  <c r="K25" i="39"/>
  <c r="J25" i="39"/>
  <c r="I25" i="39"/>
  <c r="H25" i="39"/>
  <c r="G25" i="39"/>
  <c r="F25" i="39"/>
  <c r="E25" i="39"/>
  <c r="D25" i="39"/>
  <c r="C25" i="39"/>
  <c r="L13" i="39"/>
  <c r="L26" i="39" s="1"/>
  <c r="K13" i="39"/>
  <c r="J13" i="39"/>
  <c r="J26" i="39" s="1"/>
  <c r="I13" i="39"/>
  <c r="H13" i="39"/>
  <c r="G13" i="39"/>
  <c r="F13" i="39"/>
  <c r="E13" i="39"/>
  <c r="D13" i="39"/>
  <c r="C13" i="39"/>
  <c r="L50" i="40"/>
  <c r="K50" i="40"/>
  <c r="J50" i="40"/>
  <c r="I50" i="40"/>
  <c r="H50" i="40"/>
  <c r="G50" i="40"/>
  <c r="F50" i="40"/>
  <c r="E50" i="40"/>
  <c r="D50" i="40"/>
  <c r="C50" i="40"/>
  <c r="G44" i="40"/>
  <c r="F44" i="40"/>
  <c r="E44" i="40"/>
  <c r="L43" i="40"/>
  <c r="K43" i="40"/>
  <c r="J43" i="40"/>
  <c r="I43" i="40"/>
  <c r="H43" i="40"/>
  <c r="G43" i="40"/>
  <c r="F43" i="40"/>
  <c r="E43" i="40"/>
  <c r="D43" i="40"/>
  <c r="C43" i="40"/>
  <c r="L37" i="40"/>
  <c r="K37" i="40"/>
  <c r="J37" i="40"/>
  <c r="I37" i="40"/>
  <c r="H37" i="40"/>
  <c r="G37" i="40"/>
  <c r="F37" i="40"/>
  <c r="E37" i="40"/>
  <c r="D37" i="40"/>
  <c r="C37" i="40"/>
  <c r="D26" i="40"/>
  <c r="C26" i="40"/>
  <c r="L25" i="40"/>
  <c r="L26" i="40" s="1"/>
  <c r="K25" i="40"/>
  <c r="K26" i="40" s="1"/>
  <c r="J25" i="40"/>
  <c r="I25" i="40"/>
  <c r="H25" i="40"/>
  <c r="G25" i="40"/>
  <c r="F25" i="40"/>
  <c r="F26" i="40" s="1"/>
  <c r="F45" i="40" s="1"/>
  <c r="E25" i="40"/>
  <c r="E26" i="40" s="1"/>
  <c r="E45" i="40" s="1"/>
  <c r="D25" i="40"/>
  <c r="C25" i="40"/>
  <c r="L13" i="40"/>
  <c r="K13" i="40"/>
  <c r="J13" i="40"/>
  <c r="J26" i="40" s="1"/>
  <c r="I13" i="40"/>
  <c r="I26" i="40" s="1"/>
  <c r="H13" i="40"/>
  <c r="H26" i="40" s="1"/>
  <c r="G13" i="40"/>
  <c r="G26" i="40" s="1"/>
  <c r="F13" i="40"/>
  <c r="E13" i="40"/>
  <c r="D13" i="40"/>
  <c r="C13" i="40"/>
  <c r="L50" i="41"/>
  <c r="K50" i="41"/>
  <c r="J50" i="41"/>
  <c r="I50" i="41"/>
  <c r="H50" i="41"/>
  <c r="G50" i="41"/>
  <c r="F50" i="41"/>
  <c r="E50" i="41"/>
  <c r="D50" i="41"/>
  <c r="C50" i="41"/>
  <c r="D44" i="41"/>
  <c r="L43" i="41"/>
  <c r="K43" i="41"/>
  <c r="J43" i="41"/>
  <c r="I43" i="41"/>
  <c r="H43" i="41"/>
  <c r="G43" i="41"/>
  <c r="G44" i="41" s="1"/>
  <c r="F43" i="41"/>
  <c r="F44" i="41" s="1"/>
  <c r="E43" i="41"/>
  <c r="D43" i="41"/>
  <c r="C43" i="41"/>
  <c r="L37" i="41"/>
  <c r="K37" i="41"/>
  <c r="K44" i="41" s="1"/>
  <c r="J37" i="41"/>
  <c r="J44" i="41" s="1"/>
  <c r="I37" i="41"/>
  <c r="I44" i="41" s="1"/>
  <c r="H37" i="41"/>
  <c r="G37" i="41"/>
  <c r="F37" i="41"/>
  <c r="E37" i="41"/>
  <c r="E44" i="41" s="1"/>
  <c r="D37" i="41"/>
  <c r="C37" i="41"/>
  <c r="J26" i="41"/>
  <c r="C26" i="41"/>
  <c r="L25" i="41"/>
  <c r="L26" i="41" s="1"/>
  <c r="K25" i="41"/>
  <c r="J25" i="41"/>
  <c r="I25" i="41"/>
  <c r="H25" i="41"/>
  <c r="G25" i="41"/>
  <c r="F25" i="41"/>
  <c r="E25" i="41"/>
  <c r="D25" i="41"/>
  <c r="D26" i="41" s="1"/>
  <c r="C25" i="41"/>
  <c r="L13" i="41"/>
  <c r="K13" i="41"/>
  <c r="K26" i="41" s="1"/>
  <c r="K45" i="41" s="1"/>
  <c r="J13" i="41"/>
  <c r="I13" i="41"/>
  <c r="H13" i="41"/>
  <c r="G13" i="41"/>
  <c r="F13" i="41"/>
  <c r="F26" i="41" s="1"/>
  <c r="F45" i="41" s="1"/>
  <c r="E13" i="41"/>
  <c r="D13" i="41"/>
  <c r="C13" i="41"/>
  <c r="L50" i="42"/>
  <c r="K50" i="42"/>
  <c r="J50" i="42"/>
  <c r="I50" i="42"/>
  <c r="H50" i="42"/>
  <c r="G50" i="42"/>
  <c r="F50" i="42"/>
  <c r="E50" i="42"/>
  <c r="D50" i="42"/>
  <c r="C50" i="42"/>
  <c r="E44" i="42"/>
  <c r="D44" i="42"/>
  <c r="L43" i="42"/>
  <c r="K43" i="42"/>
  <c r="J43" i="42"/>
  <c r="I43" i="42"/>
  <c r="H43" i="42"/>
  <c r="G43" i="42"/>
  <c r="G44" i="42" s="1"/>
  <c r="F43" i="42"/>
  <c r="E43" i="42"/>
  <c r="D43" i="42"/>
  <c r="C43" i="42"/>
  <c r="L37" i="42"/>
  <c r="L44" i="42" s="1"/>
  <c r="K37" i="42"/>
  <c r="K44" i="42" s="1"/>
  <c r="J37" i="42"/>
  <c r="J44" i="42" s="1"/>
  <c r="I37" i="42"/>
  <c r="I44" i="42" s="1"/>
  <c r="H37" i="42"/>
  <c r="H44" i="42" s="1"/>
  <c r="G37" i="42"/>
  <c r="F37" i="42"/>
  <c r="E37" i="42"/>
  <c r="D37" i="42"/>
  <c r="C37" i="42"/>
  <c r="K26" i="42"/>
  <c r="J26" i="42"/>
  <c r="L25" i="42"/>
  <c r="K25" i="42"/>
  <c r="J25" i="42"/>
  <c r="I25" i="42"/>
  <c r="H25" i="42"/>
  <c r="G25" i="42"/>
  <c r="F25" i="42"/>
  <c r="E25" i="42"/>
  <c r="D25" i="42"/>
  <c r="D26" i="42" s="1"/>
  <c r="D45" i="42" s="1"/>
  <c r="C25" i="42"/>
  <c r="C26" i="42" s="1"/>
  <c r="L13" i="42"/>
  <c r="K13" i="42"/>
  <c r="J13" i="42"/>
  <c r="I13" i="42"/>
  <c r="I26" i="42" s="1"/>
  <c r="I45" i="42" s="1"/>
  <c r="H13" i="42"/>
  <c r="G13" i="42"/>
  <c r="G26" i="42" s="1"/>
  <c r="F13" i="42"/>
  <c r="F26" i="42" s="1"/>
  <c r="E13" i="42"/>
  <c r="D13" i="42"/>
  <c r="C13" i="42"/>
  <c r="L50" i="43"/>
  <c r="K50" i="43"/>
  <c r="J50" i="43"/>
  <c r="I50" i="43"/>
  <c r="H50" i="43"/>
  <c r="G50" i="43"/>
  <c r="F50" i="43"/>
  <c r="E50" i="43"/>
  <c r="D50" i="43"/>
  <c r="C50" i="43"/>
  <c r="L44" i="43"/>
  <c r="E44" i="43"/>
  <c r="D44" i="43"/>
  <c r="L43" i="43"/>
  <c r="K43" i="43"/>
  <c r="J43" i="43"/>
  <c r="I43" i="43"/>
  <c r="H43" i="43"/>
  <c r="G43" i="43"/>
  <c r="F43" i="43"/>
  <c r="E43" i="43"/>
  <c r="D43" i="43"/>
  <c r="C43" i="43"/>
  <c r="L37" i="43"/>
  <c r="K37" i="43"/>
  <c r="K44" i="43" s="1"/>
  <c r="J37" i="43"/>
  <c r="I37" i="43"/>
  <c r="H37" i="43"/>
  <c r="G37" i="43"/>
  <c r="G44" i="43" s="1"/>
  <c r="F37" i="43"/>
  <c r="F44" i="43" s="1"/>
  <c r="E37" i="43"/>
  <c r="D37" i="43"/>
  <c r="C37" i="43"/>
  <c r="C44" i="43" s="1"/>
  <c r="K26" i="43"/>
  <c r="K45" i="43" s="1"/>
  <c r="J26" i="43"/>
  <c r="L25" i="43"/>
  <c r="K25" i="43"/>
  <c r="J25" i="43"/>
  <c r="I25" i="43"/>
  <c r="H25" i="43"/>
  <c r="G25" i="43"/>
  <c r="F25" i="43"/>
  <c r="E25" i="43"/>
  <c r="D25" i="43"/>
  <c r="C25" i="43"/>
  <c r="L13" i="43"/>
  <c r="L26" i="43" s="1"/>
  <c r="K13" i="43"/>
  <c r="J13" i="43"/>
  <c r="I13" i="43"/>
  <c r="H13" i="43"/>
  <c r="G13" i="43"/>
  <c r="G26" i="43" s="1"/>
  <c r="F13" i="43"/>
  <c r="E13" i="43"/>
  <c r="D13" i="43"/>
  <c r="D26" i="43" s="1"/>
  <c r="C13" i="43"/>
  <c r="C26" i="43" s="1"/>
  <c r="L50" i="44"/>
  <c r="K50" i="44"/>
  <c r="J50" i="44"/>
  <c r="I50" i="44"/>
  <c r="H50" i="44"/>
  <c r="G50" i="44"/>
  <c r="F50" i="44"/>
  <c r="E50" i="44"/>
  <c r="D50" i="44"/>
  <c r="C50" i="44"/>
  <c r="L43" i="44"/>
  <c r="K43" i="44"/>
  <c r="J43" i="44"/>
  <c r="I43" i="44"/>
  <c r="H43" i="44"/>
  <c r="G43" i="44"/>
  <c r="F43" i="44"/>
  <c r="E43" i="44"/>
  <c r="D43" i="44"/>
  <c r="C43" i="44"/>
  <c r="L37" i="44"/>
  <c r="L44" i="44" s="1"/>
  <c r="K37" i="44"/>
  <c r="K44" i="44" s="1"/>
  <c r="J37" i="44"/>
  <c r="J44" i="44" s="1"/>
  <c r="I37" i="44"/>
  <c r="I44" i="44" s="1"/>
  <c r="H37" i="44"/>
  <c r="H44" i="44" s="1"/>
  <c r="G37" i="44"/>
  <c r="F37" i="44"/>
  <c r="F44" i="44" s="1"/>
  <c r="E37" i="44"/>
  <c r="E44" i="44" s="1"/>
  <c r="D37" i="44"/>
  <c r="D44" i="44" s="1"/>
  <c r="C37" i="44"/>
  <c r="L25" i="44"/>
  <c r="K25" i="44"/>
  <c r="J25" i="44"/>
  <c r="I25" i="44"/>
  <c r="H25" i="44"/>
  <c r="G25" i="44"/>
  <c r="F25" i="44"/>
  <c r="E25" i="44"/>
  <c r="D25" i="44"/>
  <c r="C25" i="44"/>
  <c r="C26" i="44" s="1"/>
  <c r="L13" i="44"/>
  <c r="L26" i="44" s="1"/>
  <c r="K13" i="44"/>
  <c r="K26" i="44" s="1"/>
  <c r="K45" i="44" s="1"/>
  <c r="J13" i="44"/>
  <c r="J26" i="44" s="1"/>
  <c r="I13" i="44"/>
  <c r="I26" i="44" s="1"/>
  <c r="H13" i="44"/>
  <c r="H26" i="44" s="1"/>
  <c r="G13" i="44"/>
  <c r="F13" i="44"/>
  <c r="F26" i="44" s="1"/>
  <c r="E13" i="44"/>
  <c r="E26" i="44" s="1"/>
  <c r="D13" i="44"/>
  <c r="D26" i="44" s="1"/>
  <c r="C13" i="44"/>
  <c r="L50" i="45"/>
  <c r="K50" i="45"/>
  <c r="J50" i="45"/>
  <c r="I50" i="45"/>
  <c r="H50" i="45"/>
  <c r="G50" i="45"/>
  <c r="F50" i="45"/>
  <c r="E50" i="45"/>
  <c r="D50" i="45"/>
  <c r="C50" i="45"/>
  <c r="L43" i="45"/>
  <c r="K43" i="45"/>
  <c r="J43" i="45"/>
  <c r="I43" i="45"/>
  <c r="H43" i="45"/>
  <c r="G43" i="45"/>
  <c r="F43" i="45"/>
  <c r="E43" i="45"/>
  <c r="E44" i="45" s="1"/>
  <c r="D43" i="45"/>
  <c r="C43" i="45"/>
  <c r="L37" i="45"/>
  <c r="L44" i="45" s="1"/>
  <c r="K37" i="45"/>
  <c r="J37" i="45"/>
  <c r="I37" i="45"/>
  <c r="H37" i="45"/>
  <c r="H44" i="45" s="1"/>
  <c r="G37" i="45"/>
  <c r="G44" i="45" s="1"/>
  <c r="F37" i="45"/>
  <c r="E37" i="45"/>
  <c r="D37" i="45"/>
  <c r="C37" i="45"/>
  <c r="L25" i="45"/>
  <c r="K25" i="45"/>
  <c r="J25" i="45"/>
  <c r="I25" i="45"/>
  <c r="H25" i="45"/>
  <c r="G25" i="45"/>
  <c r="F25" i="45"/>
  <c r="E25" i="45"/>
  <c r="D25" i="45"/>
  <c r="C25" i="45"/>
  <c r="C26" i="45" s="1"/>
  <c r="L13" i="45"/>
  <c r="L26" i="45" s="1"/>
  <c r="K13" i="45"/>
  <c r="J13" i="45"/>
  <c r="J26" i="45" s="1"/>
  <c r="I13" i="45"/>
  <c r="H13" i="45"/>
  <c r="G13" i="45"/>
  <c r="F13" i="45"/>
  <c r="F26" i="45" s="1"/>
  <c r="E13" i="45"/>
  <c r="E26" i="45" s="1"/>
  <c r="D13" i="45"/>
  <c r="C13" i="45"/>
  <c r="L50" i="46"/>
  <c r="K50" i="46"/>
  <c r="J50" i="46"/>
  <c r="I50" i="46"/>
  <c r="H50" i="46"/>
  <c r="G50" i="46"/>
  <c r="F50" i="46"/>
  <c r="E50" i="46"/>
  <c r="D50" i="46"/>
  <c r="C50" i="46"/>
  <c r="L43" i="46"/>
  <c r="K43" i="46"/>
  <c r="J43" i="46"/>
  <c r="I43" i="46"/>
  <c r="H43" i="46"/>
  <c r="G43" i="46"/>
  <c r="F43" i="46"/>
  <c r="E43" i="46"/>
  <c r="D43" i="46"/>
  <c r="C43" i="46"/>
  <c r="L37" i="46"/>
  <c r="K37" i="46"/>
  <c r="J37" i="46"/>
  <c r="I37" i="46"/>
  <c r="H37" i="46"/>
  <c r="H44" i="46" s="1"/>
  <c r="G37" i="46"/>
  <c r="F37" i="46"/>
  <c r="E37" i="46"/>
  <c r="D37" i="46"/>
  <c r="D44" i="46" s="1"/>
  <c r="C37" i="46"/>
  <c r="C44" i="46" s="1"/>
  <c r="L25" i="46"/>
  <c r="K25" i="46"/>
  <c r="J25" i="46"/>
  <c r="I25" i="46"/>
  <c r="H25" i="46"/>
  <c r="G25" i="46"/>
  <c r="F25" i="46"/>
  <c r="E25" i="46"/>
  <c r="D25" i="46"/>
  <c r="C25" i="46"/>
  <c r="L13" i="46"/>
  <c r="L26" i="46" s="1"/>
  <c r="K13" i="46"/>
  <c r="J13" i="46"/>
  <c r="I13" i="46"/>
  <c r="H13" i="46"/>
  <c r="G13" i="46"/>
  <c r="F13" i="46"/>
  <c r="F26" i="46" s="1"/>
  <c r="E13" i="46"/>
  <c r="D13" i="46"/>
  <c r="C13" i="46"/>
  <c r="L50" i="47"/>
  <c r="K50" i="47"/>
  <c r="J50" i="47"/>
  <c r="I50" i="47"/>
  <c r="H50" i="47"/>
  <c r="G50" i="47"/>
  <c r="F50" i="47"/>
  <c r="E50" i="47"/>
  <c r="D50" i="47"/>
  <c r="C50" i="47"/>
  <c r="L43" i="47"/>
  <c r="K43" i="47"/>
  <c r="J43" i="47"/>
  <c r="I43" i="47"/>
  <c r="H43" i="47"/>
  <c r="G43" i="47"/>
  <c r="F43" i="47"/>
  <c r="E43" i="47"/>
  <c r="E44" i="47" s="1"/>
  <c r="D43" i="47"/>
  <c r="C43" i="47"/>
  <c r="L37" i="47"/>
  <c r="K37" i="47"/>
  <c r="K44" i="47" s="1"/>
  <c r="J37" i="47"/>
  <c r="J44" i="47" s="1"/>
  <c r="I37" i="47"/>
  <c r="I44" i="47" s="1"/>
  <c r="H37" i="47"/>
  <c r="H44" i="47" s="1"/>
  <c r="G37" i="47"/>
  <c r="G44" i="47" s="1"/>
  <c r="F37" i="47"/>
  <c r="F44" i="47" s="1"/>
  <c r="E37" i="47"/>
  <c r="D37" i="47"/>
  <c r="D44" i="47" s="1"/>
  <c r="C37" i="47"/>
  <c r="C44" i="47" s="1"/>
  <c r="L25" i="47"/>
  <c r="K25" i="47"/>
  <c r="K26" i="47" s="1"/>
  <c r="J25" i="47"/>
  <c r="I25" i="47"/>
  <c r="H25" i="47"/>
  <c r="G25" i="47"/>
  <c r="F25" i="47"/>
  <c r="E25" i="47"/>
  <c r="D25" i="47"/>
  <c r="C25" i="47"/>
  <c r="C26" i="47" s="1"/>
  <c r="L13" i="47"/>
  <c r="L26" i="47" s="1"/>
  <c r="K13" i="47"/>
  <c r="J13" i="47"/>
  <c r="I13" i="47"/>
  <c r="I26" i="47" s="1"/>
  <c r="H13" i="47"/>
  <c r="H26" i="47" s="1"/>
  <c r="G13" i="47"/>
  <c r="G26" i="47" s="1"/>
  <c r="F13" i="47"/>
  <c r="F26" i="47" s="1"/>
  <c r="F45" i="47" s="1"/>
  <c r="E13" i="47"/>
  <c r="E26" i="47" s="1"/>
  <c r="D13" i="47"/>
  <c r="D26" i="47" s="1"/>
  <c r="C13" i="47"/>
  <c r="L50" i="48"/>
  <c r="K50" i="48"/>
  <c r="J50" i="48"/>
  <c r="I50" i="48"/>
  <c r="H50" i="48"/>
  <c r="G50" i="48"/>
  <c r="F50" i="48"/>
  <c r="E50" i="48"/>
  <c r="D50" i="48"/>
  <c r="C50" i="48"/>
  <c r="L43" i="48"/>
  <c r="K43" i="48"/>
  <c r="J43" i="48"/>
  <c r="I43" i="48"/>
  <c r="H43" i="48"/>
  <c r="G43" i="48"/>
  <c r="F43" i="48"/>
  <c r="E43" i="48"/>
  <c r="E44" i="48" s="1"/>
  <c r="D43" i="48"/>
  <c r="C43" i="48"/>
  <c r="L37" i="48"/>
  <c r="L44" i="48" s="1"/>
  <c r="K37" i="48"/>
  <c r="J37" i="48"/>
  <c r="J44" i="48" s="1"/>
  <c r="I37" i="48"/>
  <c r="I44" i="48" s="1"/>
  <c r="H37" i="48"/>
  <c r="H44" i="48" s="1"/>
  <c r="G37" i="48"/>
  <c r="F37" i="48"/>
  <c r="E37" i="48"/>
  <c r="D37" i="48"/>
  <c r="D44" i="48" s="1"/>
  <c r="C37" i="48"/>
  <c r="C44" i="48" s="1"/>
  <c r="L25" i="48"/>
  <c r="K25" i="48"/>
  <c r="J25" i="48"/>
  <c r="I25" i="48"/>
  <c r="H25" i="48"/>
  <c r="G25" i="48"/>
  <c r="F25" i="48"/>
  <c r="E25" i="48"/>
  <c r="D25" i="48"/>
  <c r="C25" i="48"/>
  <c r="C26" i="48" s="1"/>
  <c r="C45" i="48" s="1"/>
  <c r="L13" i="48"/>
  <c r="L26" i="48" s="1"/>
  <c r="K13" i="48"/>
  <c r="J13" i="48"/>
  <c r="J26" i="48" s="1"/>
  <c r="I13" i="48"/>
  <c r="H13" i="48"/>
  <c r="H26" i="48" s="1"/>
  <c r="H45" i="48" s="1"/>
  <c r="G13" i="48"/>
  <c r="G26" i="48" s="1"/>
  <c r="F13" i="48"/>
  <c r="F26" i="48" s="1"/>
  <c r="E13" i="48"/>
  <c r="D13" i="48"/>
  <c r="C13" i="48"/>
  <c r="L50" i="49"/>
  <c r="K50" i="49"/>
  <c r="J50" i="49"/>
  <c r="I50" i="49"/>
  <c r="H50" i="49"/>
  <c r="G50" i="49"/>
  <c r="F50" i="49"/>
  <c r="E50" i="49"/>
  <c r="D50" i="49"/>
  <c r="C50" i="49"/>
  <c r="L43" i="49"/>
  <c r="K43" i="49"/>
  <c r="J43" i="49"/>
  <c r="I43" i="49"/>
  <c r="H43" i="49"/>
  <c r="G43" i="49"/>
  <c r="F43" i="49"/>
  <c r="E43" i="49"/>
  <c r="E44" i="49" s="1"/>
  <c r="D43" i="49"/>
  <c r="C43" i="49"/>
  <c r="L37" i="49"/>
  <c r="K37" i="49"/>
  <c r="J37" i="49"/>
  <c r="J44" i="49" s="1"/>
  <c r="I37" i="49"/>
  <c r="I44" i="49" s="1"/>
  <c r="H37" i="49"/>
  <c r="G37" i="49"/>
  <c r="F37" i="49"/>
  <c r="E37" i="49"/>
  <c r="D37" i="49"/>
  <c r="D44" i="49" s="1"/>
  <c r="C37" i="49"/>
  <c r="L25" i="49"/>
  <c r="K25" i="49"/>
  <c r="K26" i="49" s="1"/>
  <c r="J25" i="49"/>
  <c r="J26" i="49" s="1"/>
  <c r="J45" i="49" s="1"/>
  <c r="I25" i="49"/>
  <c r="H25" i="49"/>
  <c r="G25" i="49"/>
  <c r="F25" i="49"/>
  <c r="E25" i="49"/>
  <c r="D25" i="49"/>
  <c r="C25" i="49"/>
  <c r="C26" i="49" s="1"/>
  <c r="L13" i="49"/>
  <c r="L26" i="49" s="1"/>
  <c r="K13" i="49"/>
  <c r="J13" i="49"/>
  <c r="I13" i="49"/>
  <c r="H13" i="49"/>
  <c r="H26" i="49" s="1"/>
  <c r="G13" i="49"/>
  <c r="G26" i="49" s="1"/>
  <c r="F13" i="49"/>
  <c r="E13" i="49"/>
  <c r="D13" i="49"/>
  <c r="C13" i="49"/>
  <c r="L50" i="50"/>
  <c r="K50" i="50"/>
  <c r="J50" i="50"/>
  <c r="I50" i="50"/>
  <c r="H50" i="50"/>
  <c r="G50" i="50"/>
  <c r="F50" i="50"/>
  <c r="E50" i="50"/>
  <c r="D50" i="50"/>
  <c r="C50" i="50"/>
  <c r="D44" i="50"/>
  <c r="L43" i="50"/>
  <c r="L44" i="50" s="1"/>
  <c r="K43" i="50"/>
  <c r="J43" i="50"/>
  <c r="I43" i="50"/>
  <c r="H43" i="50"/>
  <c r="G43" i="50"/>
  <c r="F43" i="50"/>
  <c r="E43" i="50"/>
  <c r="D43" i="50"/>
  <c r="C43" i="50"/>
  <c r="L37" i="50"/>
  <c r="K37" i="50"/>
  <c r="K44" i="50" s="1"/>
  <c r="J37" i="50"/>
  <c r="I37" i="50"/>
  <c r="H37" i="50"/>
  <c r="H44" i="50" s="1"/>
  <c r="G37" i="50"/>
  <c r="G44" i="50" s="1"/>
  <c r="F37" i="50"/>
  <c r="F44" i="50" s="1"/>
  <c r="E37" i="50"/>
  <c r="D37" i="50"/>
  <c r="C37" i="50"/>
  <c r="C44" i="50" s="1"/>
  <c r="L25" i="50"/>
  <c r="K25" i="50"/>
  <c r="J25" i="50"/>
  <c r="I25" i="50"/>
  <c r="H25" i="50"/>
  <c r="G25" i="50"/>
  <c r="F25" i="50"/>
  <c r="E25" i="50"/>
  <c r="D25" i="50"/>
  <c r="C25" i="50"/>
  <c r="L13" i="50"/>
  <c r="K13" i="50"/>
  <c r="J13" i="50"/>
  <c r="I13" i="50"/>
  <c r="H13" i="50"/>
  <c r="G13" i="50"/>
  <c r="G26" i="50" s="1"/>
  <c r="F13" i="50"/>
  <c r="F26" i="50" s="1"/>
  <c r="E13" i="50"/>
  <c r="E26" i="50" s="1"/>
  <c r="D13" i="50"/>
  <c r="D26" i="50" s="1"/>
  <c r="C13" i="50"/>
  <c r="L50" i="51"/>
  <c r="K50" i="51"/>
  <c r="J50" i="51"/>
  <c r="I50" i="51"/>
  <c r="H50" i="51"/>
  <c r="G50" i="51"/>
  <c r="F50" i="51"/>
  <c r="E50" i="51"/>
  <c r="D50" i="51"/>
  <c r="C50" i="51"/>
  <c r="L43" i="51"/>
  <c r="K43" i="51"/>
  <c r="J43" i="51"/>
  <c r="I43" i="51"/>
  <c r="H43" i="51"/>
  <c r="G43" i="51"/>
  <c r="F43" i="51"/>
  <c r="E43" i="51"/>
  <c r="E44" i="51" s="1"/>
  <c r="D43" i="51"/>
  <c r="D44" i="51" s="1"/>
  <c r="C43" i="51"/>
  <c r="L37" i="51"/>
  <c r="K37" i="51"/>
  <c r="K44" i="51" s="1"/>
  <c r="J37" i="51"/>
  <c r="J44" i="51" s="1"/>
  <c r="I37" i="51"/>
  <c r="H37" i="51"/>
  <c r="H44" i="51" s="1"/>
  <c r="G37" i="51"/>
  <c r="G44" i="51" s="1"/>
  <c r="F37" i="51"/>
  <c r="F44" i="51" s="1"/>
  <c r="E37" i="51"/>
  <c r="D37" i="51"/>
  <c r="C37" i="51"/>
  <c r="L25" i="51"/>
  <c r="K25" i="51"/>
  <c r="J25" i="51"/>
  <c r="I25" i="51"/>
  <c r="H25" i="51"/>
  <c r="G25" i="51"/>
  <c r="F25" i="51"/>
  <c r="E25" i="51"/>
  <c r="D25" i="51"/>
  <c r="C25" i="51"/>
  <c r="C26" i="51" s="1"/>
  <c r="L13" i="51"/>
  <c r="L26" i="51" s="1"/>
  <c r="K13" i="51"/>
  <c r="J13" i="51"/>
  <c r="I13" i="51"/>
  <c r="I26" i="51" s="1"/>
  <c r="H13" i="51"/>
  <c r="H26" i="51" s="1"/>
  <c r="G13" i="51"/>
  <c r="F13" i="51"/>
  <c r="F26" i="51" s="1"/>
  <c r="E13" i="51"/>
  <c r="E26" i="51" s="1"/>
  <c r="D13" i="51"/>
  <c r="D26" i="51" s="1"/>
  <c r="C13" i="51"/>
  <c r="L50" i="52"/>
  <c r="K50" i="52"/>
  <c r="J50" i="52"/>
  <c r="I50" i="52"/>
  <c r="H50" i="52"/>
  <c r="G50" i="52"/>
  <c r="F50" i="52"/>
  <c r="E50" i="52"/>
  <c r="D50" i="52"/>
  <c r="C50" i="52"/>
  <c r="L43" i="52"/>
  <c r="L44" i="52" s="1"/>
  <c r="K43" i="52"/>
  <c r="J43" i="52"/>
  <c r="I43" i="52"/>
  <c r="H43" i="52"/>
  <c r="G43" i="52"/>
  <c r="F43" i="52"/>
  <c r="E43" i="52"/>
  <c r="D43" i="52"/>
  <c r="C43" i="52"/>
  <c r="C44" i="52" s="1"/>
  <c r="L37" i="52"/>
  <c r="K37" i="52"/>
  <c r="J37" i="52"/>
  <c r="J44" i="52" s="1"/>
  <c r="I37" i="52"/>
  <c r="I44" i="52" s="1"/>
  <c r="H37" i="52"/>
  <c r="G37" i="52"/>
  <c r="F37" i="52"/>
  <c r="E37" i="52"/>
  <c r="D37" i="52"/>
  <c r="C37" i="52"/>
  <c r="I26" i="52"/>
  <c r="H26" i="52"/>
  <c r="L25" i="52"/>
  <c r="K25" i="52"/>
  <c r="J25" i="52"/>
  <c r="I25" i="52"/>
  <c r="H25" i="52"/>
  <c r="G25" i="52"/>
  <c r="F25" i="52"/>
  <c r="E25" i="52"/>
  <c r="D25" i="52"/>
  <c r="C25" i="52"/>
  <c r="C26" i="52" s="1"/>
  <c r="L13" i="52"/>
  <c r="K13" i="52"/>
  <c r="J13" i="52"/>
  <c r="I13" i="52"/>
  <c r="H13" i="52"/>
  <c r="G13" i="52"/>
  <c r="F13" i="52"/>
  <c r="F26" i="52" s="1"/>
  <c r="E13" i="52"/>
  <c r="E26" i="52" s="1"/>
  <c r="D13" i="52"/>
  <c r="C13" i="52"/>
  <c r="L50" i="53"/>
  <c r="K50" i="53"/>
  <c r="J50" i="53"/>
  <c r="I50" i="53"/>
  <c r="H50" i="53"/>
  <c r="G50" i="53"/>
  <c r="F50" i="53"/>
  <c r="E50" i="53"/>
  <c r="D50" i="53"/>
  <c r="C50" i="53"/>
  <c r="F44" i="53"/>
  <c r="L43" i="53"/>
  <c r="K43" i="53"/>
  <c r="J43" i="53"/>
  <c r="I43" i="53"/>
  <c r="H43" i="53"/>
  <c r="G43" i="53"/>
  <c r="F43" i="53"/>
  <c r="E43" i="53"/>
  <c r="D43" i="53"/>
  <c r="C43" i="53"/>
  <c r="C44" i="53" s="1"/>
  <c r="L37" i="53"/>
  <c r="K37" i="53"/>
  <c r="K44" i="53" s="1"/>
  <c r="J37" i="53"/>
  <c r="J44" i="53" s="1"/>
  <c r="I37" i="53"/>
  <c r="I44" i="53" s="1"/>
  <c r="H37" i="53"/>
  <c r="G37" i="53"/>
  <c r="F37" i="53"/>
  <c r="E37" i="53"/>
  <c r="E44" i="53" s="1"/>
  <c r="D37" i="53"/>
  <c r="D44" i="53" s="1"/>
  <c r="C37" i="53"/>
  <c r="I26" i="53"/>
  <c r="I45" i="53" s="1"/>
  <c r="L25" i="53"/>
  <c r="K25" i="53"/>
  <c r="J25" i="53"/>
  <c r="I25" i="53"/>
  <c r="H25" i="53"/>
  <c r="G25" i="53"/>
  <c r="F25" i="53"/>
  <c r="E25" i="53"/>
  <c r="D25" i="53"/>
  <c r="C25" i="53"/>
  <c r="L13" i="53"/>
  <c r="L26" i="53" s="1"/>
  <c r="K13" i="53"/>
  <c r="J13" i="53"/>
  <c r="I13" i="53"/>
  <c r="H13" i="53"/>
  <c r="H26" i="53" s="1"/>
  <c r="G13" i="53"/>
  <c r="F13" i="53"/>
  <c r="E13" i="53"/>
  <c r="E26" i="53" s="1"/>
  <c r="D13" i="53"/>
  <c r="D26" i="53" s="1"/>
  <c r="C13" i="53"/>
  <c r="L50" i="54"/>
  <c r="K50" i="54"/>
  <c r="J50" i="54"/>
  <c r="I50" i="54"/>
  <c r="H50" i="54"/>
  <c r="G50" i="54"/>
  <c r="F50" i="54"/>
  <c r="E50" i="54"/>
  <c r="D50" i="54"/>
  <c r="C50" i="54"/>
  <c r="L43" i="54"/>
  <c r="L44" i="54" s="1"/>
  <c r="K43" i="54"/>
  <c r="J43" i="54"/>
  <c r="I43" i="54"/>
  <c r="H43" i="54"/>
  <c r="G43" i="54"/>
  <c r="G44" i="54" s="1"/>
  <c r="F43" i="54"/>
  <c r="E43" i="54"/>
  <c r="D43" i="54"/>
  <c r="D44" i="54" s="1"/>
  <c r="C43" i="54"/>
  <c r="L37" i="54"/>
  <c r="K37" i="54"/>
  <c r="K44" i="54" s="1"/>
  <c r="J37" i="54"/>
  <c r="J44" i="54" s="1"/>
  <c r="I37" i="54"/>
  <c r="H37" i="54"/>
  <c r="G37" i="54"/>
  <c r="F37" i="54"/>
  <c r="F44" i="54" s="1"/>
  <c r="E37" i="54"/>
  <c r="E44" i="54" s="1"/>
  <c r="D37" i="54"/>
  <c r="C37" i="54"/>
  <c r="L26" i="54"/>
  <c r="K26" i="54"/>
  <c r="K45" i="54" s="1"/>
  <c r="D26" i="54"/>
  <c r="L25" i="54"/>
  <c r="K25" i="54"/>
  <c r="J25" i="54"/>
  <c r="I25" i="54"/>
  <c r="H25" i="54"/>
  <c r="G25" i="54"/>
  <c r="F25" i="54"/>
  <c r="E25" i="54"/>
  <c r="E26" i="54" s="1"/>
  <c r="D25" i="54"/>
  <c r="C25" i="54"/>
  <c r="L13" i="54"/>
  <c r="K13" i="54"/>
  <c r="J13" i="54"/>
  <c r="I13" i="54"/>
  <c r="H13" i="54"/>
  <c r="H26" i="54" s="1"/>
  <c r="G13" i="54"/>
  <c r="G26" i="54" s="1"/>
  <c r="G45" i="54" s="1"/>
  <c r="F13" i="54"/>
  <c r="E13" i="54"/>
  <c r="D13" i="54"/>
  <c r="C13" i="54"/>
  <c r="C26" i="54" s="1"/>
  <c r="L50" i="55"/>
  <c r="K50" i="55"/>
  <c r="J50" i="55"/>
  <c r="I50" i="55"/>
  <c r="H50" i="55"/>
  <c r="G50" i="55"/>
  <c r="F50" i="55"/>
  <c r="E50" i="55"/>
  <c r="D50" i="55"/>
  <c r="C50" i="55"/>
  <c r="L44" i="55"/>
  <c r="K44" i="55"/>
  <c r="L43" i="55"/>
  <c r="K43" i="55"/>
  <c r="J43" i="55"/>
  <c r="I43" i="55"/>
  <c r="H43" i="55"/>
  <c r="G43" i="55"/>
  <c r="F43" i="55"/>
  <c r="E43" i="55"/>
  <c r="D43" i="55"/>
  <c r="C43" i="55"/>
  <c r="L37" i="55"/>
  <c r="K37" i="55"/>
  <c r="J37" i="55"/>
  <c r="I37" i="55"/>
  <c r="H37" i="55"/>
  <c r="H44" i="55" s="1"/>
  <c r="G37" i="55"/>
  <c r="G44" i="55" s="1"/>
  <c r="F37" i="55"/>
  <c r="F44" i="55" s="1"/>
  <c r="E37" i="55"/>
  <c r="D37" i="55"/>
  <c r="D44" i="55" s="1"/>
  <c r="C37" i="55"/>
  <c r="C44" i="55" s="1"/>
  <c r="L25" i="55"/>
  <c r="K25" i="55"/>
  <c r="J25" i="55"/>
  <c r="J26" i="55" s="1"/>
  <c r="I25" i="55"/>
  <c r="I26" i="55" s="1"/>
  <c r="H25" i="55"/>
  <c r="G25" i="55"/>
  <c r="F25" i="55"/>
  <c r="E25" i="55"/>
  <c r="D25" i="55"/>
  <c r="C25" i="55"/>
  <c r="L13" i="55"/>
  <c r="L26" i="55" s="1"/>
  <c r="K13" i="55"/>
  <c r="J13" i="55"/>
  <c r="I13" i="55"/>
  <c r="H13" i="55"/>
  <c r="G13" i="55"/>
  <c r="G26" i="55" s="1"/>
  <c r="F13" i="55"/>
  <c r="F26" i="55" s="1"/>
  <c r="E13" i="55"/>
  <c r="E26" i="55" s="1"/>
  <c r="D13" i="55"/>
  <c r="D26" i="55" s="1"/>
  <c r="C13" i="55"/>
  <c r="L50" i="1"/>
  <c r="K50" i="1"/>
  <c r="J50" i="1"/>
  <c r="I50" i="1"/>
  <c r="H50" i="1"/>
  <c r="G50" i="1"/>
  <c r="F50" i="1"/>
  <c r="E50" i="1"/>
  <c r="D50" i="1"/>
  <c r="C50" i="1"/>
  <c r="H44" i="1"/>
  <c r="L43" i="1"/>
  <c r="K43" i="1"/>
  <c r="J43" i="1"/>
  <c r="J44" i="1" s="1"/>
  <c r="I43" i="1"/>
  <c r="H43" i="1"/>
  <c r="G43" i="1"/>
  <c r="G44" i="1" s="1"/>
  <c r="F43" i="1"/>
  <c r="E43" i="1"/>
  <c r="D43" i="1"/>
  <c r="C43" i="1"/>
  <c r="L37" i="1"/>
  <c r="L44" i="1" s="1"/>
  <c r="K37" i="1"/>
  <c r="J37" i="1"/>
  <c r="I37" i="1"/>
  <c r="H37" i="1"/>
  <c r="G37" i="1"/>
  <c r="F37" i="1"/>
  <c r="F44" i="1" s="1"/>
  <c r="E37" i="1"/>
  <c r="D37" i="1"/>
  <c r="C37" i="1"/>
  <c r="L26" i="1"/>
  <c r="F26" i="1"/>
  <c r="E26" i="1"/>
  <c r="L25" i="1"/>
  <c r="K25" i="1"/>
  <c r="K26" i="1" s="1"/>
  <c r="J25" i="1"/>
  <c r="I25" i="1"/>
  <c r="H25" i="1"/>
  <c r="G25" i="1"/>
  <c r="F25" i="1"/>
  <c r="E25" i="1"/>
  <c r="D25" i="1"/>
  <c r="C25" i="1"/>
  <c r="L13" i="1"/>
  <c r="K13" i="1"/>
  <c r="J13" i="1"/>
  <c r="I13" i="1"/>
  <c r="H13" i="1"/>
  <c r="G13" i="1"/>
  <c r="F13" i="1"/>
  <c r="E13" i="1"/>
  <c r="D13" i="1"/>
  <c r="D26" i="1" s="1"/>
  <c r="C13" i="1"/>
  <c r="C26" i="1" s="1"/>
  <c r="C45" i="24" l="1"/>
  <c r="F45" i="50"/>
  <c r="D45" i="43"/>
  <c r="C45" i="32"/>
  <c r="C45" i="51"/>
  <c r="D45" i="32"/>
  <c r="L45" i="30"/>
  <c r="L45" i="55"/>
  <c r="C26" i="53"/>
  <c r="C45" i="53" s="1"/>
  <c r="H45" i="52"/>
  <c r="F44" i="42"/>
  <c r="F45" i="42" s="1"/>
  <c r="K26" i="36"/>
  <c r="K45" i="36" s="1"/>
  <c r="E45" i="9"/>
  <c r="C45" i="7"/>
  <c r="C26" i="55"/>
  <c r="C45" i="55" s="1"/>
  <c r="L44" i="23"/>
  <c r="E44" i="55"/>
  <c r="J26" i="50"/>
  <c r="J45" i="50" s="1"/>
  <c r="C45" i="47"/>
  <c r="G26" i="46"/>
  <c r="I44" i="46"/>
  <c r="C44" i="45"/>
  <c r="H26" i="43"/>
  <c r="H44" i="40"/>
  <c r="L26" i="35"/>
  <c r="L45" i="35" s="1"/>
  <c r="L44" i="35"/>
  <c r="G45" i="32"/>
  <c r="K45" i="13"/>
  <c r="J45" i="30"/>
  <c r="H45" i="32"/>
  <c r="F45" i="35"/>
  <c r="E45" i="13"/>
  <c r="L45" i="43"/>
  <c r="K26" i="14"/>
  <c r="K45" i="9"/>
  <c r="H26" i="1"/>
  <c r="H45" i="1" s="1"/>
  <c r="K26" i="51"/>
  <c r="K45" i="51" s="1"/>
  <c r="L44" i="41"/>
  <c r="L45" i="41" s="1"/>
  <c r="E44" i="37"/>
  <c r="E45" i="37" s="1"/>
  <c r="H45" i="20"/>
  <c r="I26" i="1"/>
  <c r="K26" i="53"/>
  <c r="K45" i="53" s="1"/>
  <c r="L44" i="53"/>
  <c r="L45" i="53" s="1"/>
  <c r="I26" i="49"/>
  <c r="I45" i="49" s="1"/>
  <c r="K44" i="49"/>
  <c r="K45" i="49" s="1"/>
  <c r="C26" i="46"/>
  <c r="C45" i="46" s="1"/>
  <c r="E44" i="46"/>
  <c r="E45" i="46" s="1"/>
  <c r="G26" i="45"/>
  <c r="G45" i="45" s="1"/>
  <c r="I44" i="45"/>
  <c r="K45" i="42"/>
  <c r="C26" i="39"/>
  <c r="C45" i="39" s="1"/>
  <c r="K26" i="30"/>
  <c r="K45" i="30" s="1"/>
  <c r="C45" i="16"/>
  <c r="C44" i="51"/>
  <c r="L44" i="49"/>
  <c r="L45" i="49" s="1"/>
  <c r="D26" i="48"/>
  <c r="F44" i="48"/>
  <c r="F45" i="48" s="1"/>
  <c r="H26" i="45"/>
  <c r="H45" i="45" s="1"/>
  <c r="J44" i="45"/>
  <c r="J45" i="45" s="1"/>
  <c r="C44" i="42"/>
  <c r="D45" i="41"/>
  <c r="C44" i="40"/>
  <c r="C45" i="40" s="1"/>
  <c r="H44" i="31"/>
  <c r="F45" i="29"/>
  <c r="L45" i="22"/>
  <c r="C45" i="21"/>
  <c r="L26" i="52"/>
  <c r="L45" i="52" s="1"/>
  <c r="K44" i="52"/>
  <c r="E26" i="48"/>
  <c r="E45" i="48" s="1"/>
  <c r="G44" i="48"/>
  <c r="K45" i="47"/>
  <c r="I26" i="45"/>
  <c r="I45" i="45" s="1"/>
  <c r="K44" i="45"/>
  <c r="C44" i="44"/>
  <c r="C45" i="44" s="1"/>
  <c r="E26" i="41"/>
  <c r="E45" i="41" s="1"/>
  <c r="I45" i="28"/>
  <c r="E44" i="2"/>
  <c r="E45" i="2" s="1"/>
  <c r="C45" i="52"/>
  <c r="C44" i="33"/>
  <c r="C45" i="33" s="1"/>
  <c r="F44" i="2"/>
  <c r="H45" i="34"/>
  <c r="K45" i="2"/>
  <c r="C45" i="20"/>
  <c r="I45" i="36"/>
  <c r="L26" i="42"/>
  <c r="L45" i="42" s="1"/>
  <c r="J45" i="39"/>
  <c r="L45" i="37"/>
  <c r="G45" i="48"/>
  <c r="D44" i="52"/>
  <c r="F45" i="44"/>
  <c r="L45" i="36"/>
  <c r="K26" i="26"/>
  <c r="K45" i="26" s="1"/>
  <c r="L45" i="25"/>
  <c r="D45" i="55"/>
  <c r="E45" i="53"/>
  <c r="E44" i="52"/>
  <c r="F45" i="51"/>
  <c r="C26" i="36"/>
  <c r="C45" i="36" s="1"/>
  <c r="K26" i="29"/>
  <c r="K45" i="29" s="1"/>
  <c r="C26" i="28"/>
  <c r="C45" i="28" s="1"/>
  <c r="E44" i="28"/>
  <c r="C26" i="25"/>
  <c r="C45" i="25" s="1"/>
  <c r="J45" i="27"/>
  <c r="I45" i="33"/>
  <c r="E45" i="35"/>
  <c r="E44" i="13"/>
  <c r="E45" i="44"/>
  <c r="C45" i="34"/>
  <c r="E45" i="54"/>
  <c r="D45" i="53"/>
  <c r="E45" i="51"/>
  <c r="K26" i="50"/>
  <c r="K45" i="50" s="1"/>
  <c r="E44" i="1"/>
  <c r="E45" i="55"/>
  <c r="F26" i="53"/>
  <c r="F45" i="53" s="1"/>
  <c r="G44" i="53"/>
  <c r="I26" i="38"/>
  <c r="I45" i="38" s="1"/>
  <c r="J44" i="38"/>
  <c r="J45" i="38" s="1"/>
  <c r="J44" i="27"/>
  <c r="C44" i="26"/>
  <c r="C26" i="4"/>
  <c r="C45" i="4" s="1"/>
  <c r="H26" i="2"/>
  <c r="J44" i="2"/>
  <c r="F45" i="55"/>
  <c r="J44" i="40"/>
  <c r="J45" i="40" s="1"/>
  <c r="K26" i="39"/>
  <c r="K45" i="39" s="1"/>
  <c r="K44" i="38"/>
  <c r="K45" i="38" s="1"/>
  <c r="H44" i="33"/>
  <c r="I26" i="27"/>
  <c r="I45" i="27" s="1"/>
  <c r="K44" i="27"/>
  <c r="D44" i="26"/>
  <c r="G26" i="7"/>
  <c r="G45" i="7" s="1"/>
  <c r="I44" i="7"/>
  <c r="I26" i="2"/>
  <c r="I45" i="2" s="1"/>
  <c r="K44" i="2"/>
  <c r="G44" i="29"/>
  <c r="G45" i="29" s="1"/>
  <c r="G26" i="3"/>
  <c r="I44" i="3"/>
  <c r="I45" i="3" s="1"/>
  <c r="H26" i="55"/>
  <c r="H45" i="55" s="1"/>
  <c r="I44" i="55"/>
  <c r="I45" i="55" s="1"/>
  <c r="G26" i="53"/>
  <c r="G45" i="53" s="1"/>
  <c r="G26" i="51"/>
  <c r="G45" i="51" s="1"/>
  <c r="I44" i="51"/>
  <c r="I45" i="51" s="1"/>
  <c r="I26" i="48"/>
  <c r="I45" i="48" s="1"/>
  <c r="K44" i="48"/>
  <c r="G26" i="44"/>
  <c r="G45" i="44" s="1"/>
  <c r="G44" i="44"/>
  <c r="H26" i="42"/>
  <c r="H45" i="42" s="1"/>
  <c r="D44" i="40"/>
  <c r="D45" i="40" s="1"/>
  <c r="G26" i="36"/>
  <c r="G44" i="36"/>
  <c r="I26" i="34"/>
  <c r="G26" i="29"/>
  <c r="H44" i="29"/>
  <c r="K45" i="28"/>
  <c r="I44" i="20"/>
  <c r="I45" i="20" s="1"/>
  <c r="I26" i="18"/>
  <c r="K44" i="18"/>
  <c r="C45" i="15"/>
  <c r="G26" i="14"/>
  <c r="G45" i="14" s="1"/>
  <c r="I44" i="14"/>
  <c r="I45" i="14" s="1"/>
  <c r="I26" i="11"/>
  <c r="J44" i="11"/>
  <c r="J45" i="11" s="1"/>
  <c r="D44" i="10"/>
  <c r="D45" i="10" s="1"/>
  <c r="I26" i="8"/>
  <c r="I45" i="8" s="1"/>
  <c r="K44" i="8"/>
  <c r="K45" i="8" s="1"/>
  <c r="I44" i="5"/>
  <c r="I45" i="5" s="1"/>
  <c r="H26" i="3"/>
  <c r="H45" i="3" s="1"/>
  <c r="J44" i="3"/>
  <c r="J45" i="3" s="1"/>
  <c r="J45" i="8"/>
  <c r="J45" i="5"/>
  <c r="C45" i="2"/>
  <c r="J45" i="24"/>
  <c r="K26" i="21"/>
  <c r="K45" i="21" s="1"/>
  <c r="E45" i="17"/>
  <c r="K26" i="16"/>
  <c r="K45" i="16" s="1"/>
  <c r="E45" i="7"/>
  <c r="K26" i="6"/>
  <c r="K45" i="6" s="1"/>
  <c r="G45" i="4"/>
  <c r="K26" i="52"/>
  <c r="D45" i="50"/>
  <c r="J45" i="26"/>
  <c r="K26" i="23"/>
  <c r="K45" i="23" s="1"/>
  <c r="L45" i="20"/>
  <c r="L45" i="18"/>
  <c r="J45" i="14"/>
  <c r="F45" i="7"/>
  <c r="K45" i="3"/>
  <c r="E26" i="28"/>
  <c r="G44" i="28"/>
  <c r="K26" i="27"/>
  <c r="K45" i="27" s="1"/>
  <c r="C26" i="26"/>
  <c r="E44" i="26"/>
  <c r="D26" i="25"/>
  <c r="D45" i="25" s="1"/>
  <c r="L44" i="24"/>
  <c r="L44" i="22"/>
  <c r="C44" i="21"/>
  <c r="C44" i="19"/>
  <c r="C45" i="19" s="1"/>
  <c r="I26" i="17"/>
  <c r="I45" i="17" s="1"/>
  <c r="K44" i="17"/>
  <c r="K45" i="12"/>
  <c r="H45" i="10"/>
  <c r="G44" i="2"/>
  <c r="G45" i="2" s="1"/>
  <c r="C44" i="1"/>
  <c r="C45" i="1" s="1"/>
  <c r="C44" i="54"/>
  <c r="C45" i="54" s="1"/>
  <c r="I45" i="52"/>
  <c r="H26" i="50"/>
  <c r="I44" i="50"/>
  <c r="J26" i="47"/>
  <c r="L44" i="47"/>
  <c r="L45" i="47" s="1"/>
  <c r="D26" i="46"/>
  <c r="D45" i="46" s="1"/>
  <c r="F44" i="46"/>
  <c r="F45" i="46" s="1"/>
  <c r="E26" i="43"/>
  <c r="E45" i="43" s="1"/>
  <c r="E26" i="42"/>
  <c r="E45" i="42" s="1"/>
  <c r="K44" i="40"/>
  <c r="K45" i="40" s="1"/>
  <c r="L44" i="38"/>
  <c r="L45" i="38" s="1"/>
  <c r="G26" i="31"/>
  <c r="G45" i="31" s="1"/>
  <c r="I44" i="31"/>
  <c r="I45" i="31" s="1"/>
  <c r="F26" i="28"/>
  <c r="F45" i="28" s="1"/>
  <c r="H44" i="28"/>
  <c r="L45" i="27"/>
  <c r="E26" i="25"/>
  <c r="E45" i="25" s="1"/>
  <c r="E45" i="24"/>
  <c r="I45" i="23"/>
  <c r="C45" i="22"/>
  <c r="J45" i="17"/>
  <c r="I45" i="10"/>
  <c r="D45" i="6"/>
  <c r="H44" i="2"/>
  <c r="D44" i="1"/>
  <c r="F26" i="54"/>
  <c r="F45" i="54" s="1"/>
  <c r="D26" i="52"/>
  <c r="I26" i="50"/>
  <c r="J44" i="50"/>
  <c r="C44" i="49"/>
  <c r="E26" i="46"/>
  <c r="G44" i="46"/>
  <c r="K26" i="45"/>
  <c r="F26" i="43"/>
  <c r="F45" i="43" s="1"/>
  <c r="C44" i="41"/>
  <c r="L44" i="40"/>
  <c r="L45" i="40" s="1"/>
  <c r="F45" i="39"/>
  <c r="L44" i="39"/>
  <c r="L45" i="39" s="1"/>
  <c r="F26" i="33"/>
  <c r="F45" i="33" s="1"/>
  <c r="G44" i="33"/>
  <c r="G45" i="33" s="1"/>
  <c r="H44" i="32"/>
  <c r="H26" i="31"/>
  <c r="H45" i="31" s="1"/>
  <c r="J44" i="31"/>
  <c r="J45" i="31" s="1"/>
  <c r="G26" i="28"/>
  <c r="G45" i="28" s="1"/>
  <c r="I44" i="28"/>
  <c r="F26" i="25"/>
  <c r="F44" i="25"/>
  <c r="D26" i="23"/>
  <c r="D45" i="23" s="1"/>
  <c r="F45" i="19"/>
  <c r="J26" i="2"/>
  <c r="G26" i="35"/>
  <c r="J44" i="33"/>
  <c r="J45" i="33" s="1"/>
  <c r="K26" i="31"/>
  <c r="K45" i="31" s="1"/>
  <c r="E26" i="30"/>
  <c r="J26" i="28"/>
  <c r="J45" i="28" s="1"/>
  <c r="L44" i="28"/>
  <c r="L45" i="28" s="1"/>
  <c r="H45" i="21"/>
  <c r="J26" i="20"/>
  <c r="J45" i="20" s="1"/>
  <c r="I45" i="19"/>
  <c r="H45" i="16"/>
  <c r="D45" i="12"/>
  <c r="C26" i="10"/>
  <c r="E44" i="10"/>
  <c r="E45" i="10" s="1"/>
  <c r="J26" i="4"/>
  <c r="J45" i="4" s="1"/>
  <c r="J26" i="1"/>
  <c r="F44" i="37"/>
  <c r="H26" i="35"/>
  <c r="H45" i="35" s="1"/>
  <c r="K45" i="34"/>
  <c r="K44" i="33"/>
  <c r="L45" i="31"/>
  <c r="F26" i="30"/>
  <c r="F45" i="30" s="1"/>
  <c r="G44" i="30"/>
  <c r="G45" i="30" s="1"/>
  <c r="E45" i="27"/>
  <c r="H44" i="24"/>
  <c r="I26" i="21"/>
  <c r="K26" i="20"/>
  <c r="K45" i="20" s="1"/>
  <c r="J26" i="19"/>
  <c r="J45" i="19" s="1"/>
  <c r="I44" i="19"/>
  <c r="K26" i="18"/>
  <c r="K45" i="18" s="1"/>
  <c r="I26" i="16"/>
  <c r="I45" i="16" s="1"/>
  <c r="K44" i="16"/>
  <c r="E26" i="12"/>
  <c r="E45" i="12" s="1"/>
  <c r="G44" i="12"/>
  <c r="G45" i="12" s="1"/>
  <c r="K26" i="11"/>
  <c r="K45" i="11" s="1"/>
  <c r="H26" i="9"/>
  <c r="H45" i="9" s="1"/>
  <c r="H44" i="9"/>
  <c r="K26" i="8"/>
  <c r="K26" i="4"/>
  <c r="K45" i="4" s="1"/>
  <c r="H45" i="37"/>
  <c r="J26" i="36"/>
  <c r="J45" i="36" s="1"/>
  <c r="C26" i="31"/>
  <c r="C45" i="31" s="1"/>
  <c r="D44" i="28"/>
  <c r="F45" i="27"/>
  <c r="J26" i="21"/>
  <c r="J45" i="21" s="1"/>
  <c r="J44" i="19"/>
  <c r="J26" i="16"/>
  <c r="J45" i="16" s="1"/>
  <c r="L44" i="16"/>
  <c r="D26" i="15"/>
  <c r="D45" i="15" s="1"/>
  <c r="F44" i="15"/>
  <c r="F45" i="15" s="1"/>
  <c r="F26" i="12"/>
  <c r="F45" i="12" s="1"/>
  <c r="H44" i="12"/>
  <c r="H45" i="12" s="1"/>
  <c r="I26" i="9"/>
  <c r="I45" i="9" s="1"/>
  <c r="I44" i="9"/>
  <c r="J26" i="6"/>
  <c r="J45" i="6" s="1"/>
  <c r="L26" i="4"/>
  <c r="L45" i="4" s="1"/>
  <c r="E44" i="16"/>
  <c r="E45" i="16" s="1"/>
  <c r="G26" i="15"/>
  <c r="I44" i="15"/>
  <c r="C44" i="14"/>
  <c r="I26" i="12"/>
  <c r="I45" i="12" s="1"/>
  <c r="K44" i="12"/>
  <c r="D44" i="11"/>
  <c r="L26" i="9"/>
  <c r="L44" i="9"/>
  <c r="C26" i="6"/>
  <c r="C45" i="6" s="1"/>
  <c r="C26" i="5"/>
  <c r="C45" i="5" s="1"/>
  <c r="J44" i="55"/>
  <c r="J45" i="55" s="1"/>
  <c r="H45" i="51"/>
  <c r="D45" i="47"/>
  <c r="G45" i="40"/>
  <c r="E45" i="38"/>
  <c r="H44" i="36"/>
  <c r="H45" i="36" s="1"/>
  <c r="J26" i="34"/>
  <c r="J45" i="34" s="1"/>
  <c r="K26" i="33"/>
  <c r="K45" i="33" s="1"/>
  <c r="J44" i="32"/>
  <c r="C26" i="30"/>
  <c r="C45" i="30" s="1"/>
  <c r="D26" i="29"/>
  <c r="D45" i="29" s="1"/>
  <c r="D26" i="26"/>
  <c r="D45" i="26" s="1"/>
  <c r="F44" i="26"/>
  <c r="C44" i="24"/>
  <c r="D26" i="20"/>
  <c r="D45" i="20" s="1"/>
  <c r="E26" i="19"/>
  <c r="E45" i="19" s="1"/>
  <c r="D26" i="18"/>
  <c r="D45" i="18" s="1"/>
  <c r="F44" i="18"/>
  <c r="H26" i="15"/>
  <c r="H45" i="15" s="1"/>
  <c r="J44" i="15"/>
  <c r="D44" i="14"/>
  <c r="J26" i="12"/>
  <c r="L44" i="12"/>
  <c r="D26" i="11"/>
  <c r="D26" i="8"/>
  <c r="D45" i="8" s="1"/>
  <c r="F44" i="8"/>
  <c r="F45" i="8" s="1"/>
  <c r="E44" i="6"/>
  <c r="E45" i="6" s="1"/>
  <c r="D26" i="5"/>
  <c r="D45" i="5" s="1"/>
  <c r="D44" i="5"/>
  <c r="J26" i="52"/>
  <c r="J45" i="52" s="1"/>
  <c r="E45" i="47"/>
  <c r="K26" i="46"/>
  <c r="H45" i="40"/>
  <c r="F26" i="38"/>
  <c r="F45" i="38" s="1"/>
  <c r="I44" i="36"/>
  <c r="K44" i="32"/>
  <c r="E44" i="30"/>
  <c r="E26" i="29"/>
  <c r="E45" i="29" s="1"/>
  <c r="F44" i="29"/>
  <c r="C26" i="27"/>
  <c r="C45" i="27" s="1"/>
  <c r="E26" i="26"/>
  <c r="E45" i="26" s="1"/>
  <c r="G44" i="26"/>
  <c r="F26" i="24"/>
  <c r="F45" i="24" s="1"/>
  <c r="D44" i="24"/>
  <c r="D45" i="24" s="1"/>
  <c r="E44" i="23"/>
  <c r="E45" i="23" s="1"/>
  <c r="D26" i="22"/>
  <c r="D45" i="22" s="1"/>
  <c r="C44" i="22"/>
  <c r="E44" i="21"/>
  <c r="E26" i="20"/>
  <c r="E45" i="20" s="1"/>
  <c r="E26" i="18"/>
  <c r="E45" i="18" s="1"/>
  <c r="G44" i="18"/>
  <c r="K26" i="17"/>
  <c r="I26" i="15"/>
  <c r="K44" i="15"/>
  <c r="K45" i="15" s="1"/>
  <c r="E26" i="11"/>
  <c r="E45" i="11" s="1"/>
  <c r="F44" i="11"/>
  <c r="F45" i="11" s="1"/>
  <c r="E26" i="8"/>
  <c r="E45" i="8" s="1"/>
  <c r="G44" i="8"/>
  <c r="K26" i="7"/>
  <c r="K45" i="7" s="1"/>
  <c r="E26" i="5"/>
  <c r="E44" i="5"/>
  <c r="C26" i="3"/>
  <c r="C45" i="3" s="1"/>
  <c r="L26" i="2"/>
  <c r="L45" i="2" s="1"/>
  <c r="I26" i="54"/>
  <c r="L26" i="50"/>
  <c r="L45" i="50" s="1"/>
  <c r="D26" i="49"/>
  <c r="D45" i="49" s="1"/>
  <c r="F44" i="49"/>
  <c r="H26" i="46"/>
  <c r="J44" i="46"/>
  <c r="I26" i="43"/>
  <c r="H44" i="43"/>
  <c r="G26" i="41"/>
  <c r="D26" i="39"/>
  <c r="D45" i="39" s="1"/>
  <c r="D44" i="36"/>
  <c r="D45" i="36" s="1"/>
  <c r="D26" i="31"/>
  <c r="D45" i="31" s="1"/>
  <c r="H26" i="29"/>
  <c r="H45" i="29" s="1"/>
  <c r="F26" i="26"/>
  <c r="F45" i="26" s="1"/>
  <c r="E26" i="22"/>
  <c r="E45" i="22" s="1"/>
  <c r="F26" i="21"/>
  <c r="F45" i="21" s="1"/>
  <c r="F26" i="18"/>
  <c r="H44" i="18"/>
  <c r="L44" i="15"/>
  <c r="D26" i="14"/>
  <c r="F44" i="14"/>
  <c r="L26" i="12"/>
  <c r="F26" i="11"/>
  <c r="K26" i="10"/>
  <c r="H44" i="8"/>
  <c r="F26" i="5"/>
  <c r="F44" i="5"/>
  <c r="D26" i="3"/>
  <c r="D45" i="3" s="1"/>
  <c r="J26" i="54"/>
  <c r="J45" i="54" s="1"/>
  <c r="G44" i="52"/>
  <c r="C26" i="50"/>
  <c r="C45" i="50" s="1"/>
  <c r="E26" i="49"/>
  <c r="E45" i="49" s="1"/>
  <c r="G44" i="49"/>
  <c r="G45" i="49" s="1"/>
  <c r="K26" i="48"/>
  <c r="K45" i="48" s="1"/>
  <c r="I26" i="46"/>
  <c r="I45" i="46" s="1"/>
  <c r="K44" i="46"/>
  <c r="I44" i="43"/>
  <c r="H26" i="41"/>
  <c r="E26" i="39"/>
  <c r="E45" i="39" s="1"/>
  <c r="D26" i="38"/>
  <c r="D45" i="38" s="1"/>
  <c r="C44" i="37"/>
  <c r="E44" i="36"/>
  <c r="E45" i="36" s="1"/>
  <c r="C44" i="35"/>
  <c r="E44" i="34"/>
  <c r="D26" i="33"/>
  <c r="D45" i="33" s="1"/>
  <c r="F26" i="32"/>
  <c r="F45" i="32" s="1"/>
  <c r="E44" i="32"/>
  <c r="E26" i="31"/>
  <c r="E45" i="31" s="1"/>
  <c r="F44" i="31"/>
  <c r="I26" i="29"/>
  <c r="J44" i="29"/>
  <c r="J45" i="29" s="1"/>
  <c r="I44" i="26"/>
  <c r="I45" i="26" s="1"/>
  <c r="H26" i="24"/>
  <c r="H45" i="24" s="1"/>
  <c r="F26" i="22"/>
  <c r="F45" i="22" s="1"/>
  <c r="G26" i="20"/>
  <c r="G45" i="20" s="1"/>
  <c r="G44" i="20"/>
  <c r="G44" i="19"/>
  <c r="G45" i="19" s="1"/>
  <c r="G26" i="18"/>
  <c r="G45" i="18" s="1"/>
  <c r="I44" i="18"/>
  <c r="C44" i="17"/>
  <c r="E26" i="14"/>
  <c r="G44" i="14"/>
  <c r="C26" i="12"/>
  <c r="C45" i="12" s="1"/>
  <c r="E44" i="12"/>
  <c r="G26" i="11"/>
  <c r="G45" i="11" s="1"/>
  <c r="H44" i="11"/>
  <c r="G26" i="8"/>
  <c r="G45" i="8" s="1"/>
  <c r="I44" i="8"/>
  <c r="C44" i="7"/>
  <c r="G26" i="5"/>
  <c r="G44" i="5"/>
  <c r="E26" i="3"/>
  <c r="E45" i="3" s="1"/>
  <c r="D44" i="3"/>
  <c r="K26" i="55"/>
  <c r="K45" i="55" s="1"/>
  <c r="F44" i="52"/>
  <c r="D44" i="45"/>
  <c r="C26" i="38"/>
  <c r="C45" i="38" s="1"/>
  <c r="E26" i="32"/>
  <c r="E45" i="32" s="1"/>
  <c r="D26" i="27"/>
  <c r="D45" i="27" s="1"/>
  <c r="G26" i="24"/>
  <c r="G45" i="24" s="1"/>
  <c r="F26" i="20"/>
  <c r="F45" i="20" s="1"/>
  <c r="F44" i="20"/>
  <c r="J26" i="15"/>
  <c r="G44" i="11"/>
  <c r="F26" i="8"/>
  <c r="L44" i="2"/>
  <c r="K44" i="1"/>
  <c r="K45" i="1" s="1"/>
  <c r="J26" i="53"/>
  <c r="J45" i="53" s="1"/>
  <c r="H44" i="52"/>
  <c r="J26" i="51"/>
  <c r="J45" i="51" s="1"/>
  <c r="L44" i="51"/>
  <c r="L45" i="51" s="1"/>
  <c r="E44" i="50"/>
  <c r="E45" i="50" s="1"/>
  <c r="F26" i="49"/>
  <c r="F45" i="49" s="1"/>
  <c r="H44" i="49"/>
  <c r="H45" i="49" s="1"/>
  <c r="J26" i="46"/>
  <c r="J45" i="46" s="1"/>
  <c r="L44" i="46"/>
  <c r="L45" i="46" s="1"/>
  <c r="D26" i="45"/>
  <c r="D45" i="45" s="1"/>
  <c r="F44" i="45"/>
  <c r="F45" i="45" s="1"/>
  <c r="J44" i="43"/>
  <c r="I26" i="41"/>
  <c r="I45" i="41" s="1"/>
  <c r="H44" i="41"/>
  <c r="F44" i="38"/>
  <c r="D44" i="37"/>
  <c r="D45" i="37" s="1"/>
  <c r="D44" i="35"/>
  <c r="E26" i="33"/>
  <c r="E45" i="33" s="1"/>
  <c r="F26" i="31"/>
  <c r="G44" i="31"/>
  <c r="J26" i="29"/>
  <c r="K44" i="29"/>
  <c r="C44" i="28"/>
  <c r="G44" i="27"/>
  <c r="G45" i="27" s="1"/>
  <c r="H26" i="26"/>
  <c r="H45" i="26" s="1"/>
  <c r="K26" i="25"/>
  <c r="K45" i="25" s="1"/>
  <c r="I26" i="24"/>
  <c r="G26" i="22"/>
  <c r="G45" i="22" s="1"/>
  <c r="H44" i="20"/>
  <c r="H44" i="19"/>
  <c r="H45" i="19" s="1"/>
  <c r="J44" i="18"/>
  <c r="J45" i="18" s="1"/>
  <c r="D44" i="17"/>
  <c r="D45" i="17" s="1"/>
  <c r="L26" i="15"/>
  <c r="L45" i="15" s="1"/>
  <c r="F26" i="14"/>
  <c r="F45" i="14" s="1"/>
  <c r="H44" i="14"/>
  <c r="H45" i="14" s="1"/>
  <c r="H26" i="11"/>
  <c r="H45" i="11" s="1"/>
  <c r="I44" i="11"/>
  <c r="C44" i="10"/>
  <c r="C45" i="10" s="1"/>
  <c r="H26" i="8"/>
  <c r="J44" i="8"/>
  <c r="D44" i="7"/>
  <c r="H44" i="5"/>
  <c r="F26" i="3"/>
  <c r="F45" i="3" s="1"/>
  <c r="E44" i="3"/>
  <c r="D45" i="52"/>
  <c r="D45" i="54"/>
  <c r="D45" i="1"/>
  <c r="J45" i="1"/>
  <c r="E45" i="52"/>
  <c r="E45" i="1"/>
  <c r="L45" i="1"/>
  <c r="L45" i="54"/>
  <c r="F45" i="1"/>
  <c r="H45" i="53"/>
  <c r="I44" i="54"/>
  <c r="I45" i="54" s="1"/>
  <c r="J45" i="43"/>
  <c r="J45" i="42"/>
  <c r="J45" i="41"/>
  <c r="H44" i="53"/>
  <c r="H45" i="44"/>
  <c r="G45" i="55"/>
  <c r="G45" i="50"/>
  <c r="G45" i="47"/>
  <c r="I45" i="44"/>
  <c r="D45" i="35"/>
  <c r="E45" i="34"/>
  <c r="H45" i="33"/>
  <c r="J45" i="32"/>
  <c r="F45" i="52"/>
  <c r="H45" i="50"/>
  <c r="J45" i="48"/>
  <c r="H45" i="47"/>
  <c r="L45" i="45"/>
  <c r="J45" i="44"/>
  <c r="F45" i="36"/>
  <c r="C45" i="35"/>
  <c r="F45" i="34"/>
  <c r="I44" i="1"/>
  <c r="G26" i="52"/>
  <c r="I45" i="50"/>
  <c r="C45" i="49"/>
  <c r="I45" i="47"/>
  <c r="G45" i="46"/>
  <c r="E45" i="45"/>
  <c r="C45" i="45"/>
  <c r="K45" i="45"/>
  <c r="C45" i="37"/>
  <c r="K45" i="35"/>
  <c r="G26" i="1"/>
  <c r="G45" i="1" s="1"/>
  <c r="H44" i="54"/>
  <c r="H45" i="54" s="1"/>
  <c r="D45" i="51"/>
  <c r="D45" i="48"/>
  <c r="L45" i="48"/>
  <c r="J45" i="47"/>
  <c r="H45" i="46"/>
  <c r="D45" i="44"/>
  <c r="L45" i="44"/>
  <c r="G45" i="43"/>
  <c r="C45" i="43"/>
  <c r="G45" i="42"/>
  <c r="C45" i="42"/>
  <c r="G45" i="41"/>
  <c r="C45" i="41"/>
  <c r="F45" i="37"/>
  <c r="K45" i="32"/>
  <c r="L45" i="23"/>
  <c r="G45" i="35"/>
  <c r="G45" i="38"/>
  <c r="E45" i="30"/>
  <c r="D45" i="28"/>
  <c r="H45" i="27"/>
  <c r="F45" i="23"/>
  <c r="E45" i="21"/>
  <c r="G45" i="36"/>
  <c r="I45" i="29"/>
  <c r="H45" i="25"/>
  <c r="H45" i="23"/>
  <c r="H45" i="22"/>
  <c r="G26" i="39"/>
  <c r="G45" i="39" s="1"/>
  <c r="I44" i="34"/>
  <c r="I45" i="34" s="1"/>
  <c r="I44" i="37"/>
  <c r="I45" i="37" s="1"/>
  <c r="G26" i="34"/>
  <c r="G45" i="34" s="1"/>
  <c r="H45" i="30"/>
  <c r="L45" i="24"/>
  <c r="D45" i="19"/>
  <c r="I44" i="40"/>
  <c r="I45" i="40" s="1"/>
  <c r="G26" i="37"/>
  <c r="G45" i="37" s="1"/>
  <c r="I44" i="32"/>
  <c r="I45" i="32" s="1"/>
  <c r="L45" i="29"/>
  <c r="H45" i="28"/>
  <c r="L45" i="21"/>
  <c r="C45" i="13"/>
  <c r="F45" i="9"/>
  <c r="G45" i="5"/>
  <c r="H45" i="5"/>
  <c r="H45" i="4"/>
  <c r="G45" i="3"/>
  <c r="F45" i="2"/>
  <c r="G45" i="25"/>
  <c r="J45" i="13"/>
  <c r="D45" i="11"/>
  <c r="L45" i="11"/>
  <c r="G45" i="9"/>
  <c r="F45" i="6"/>
  <c r="C45" i="18"/>
  <c r="G45" i="15"/>
  <c r="E45" i="14"/>
  <c r="C45" i="14"/>
  <c r="K45" i="14"/>
  <c r="J45" i="10"/>
  <c r="I45" i="7"/>
  <c r="G45" i="6"/>
  <c r="I45" i="6"/>
  <c r="H45" i="2"/>
  <c r="G45" i="23"/>
  <c r="F45" i="18"/>
  <c r="L45" i="17"/>
  <c r="D45" i="13"/>
  <c r="L45" i="13"/>
  <c r="L45" i="8"/>
  <c r="J45" i="7"/>
  <c r="H45" i="6"/>
  <c r="I44" i="29"/>
  <c r="G26" i="26"/>
  <c r="G45" i="26" s="1"/>
  <c r="I44" i="21"/>
  <c r="I45" i="21" s="1"/>
  <c r="C45" i="17"/>
  <c r="K45" i="17"/>
  <c r="I45" i="15"/>
  <c r="L45" i="10"/>
  <c r="C45" i="8"/>
  <c r="I44" i="24"/>
  <c r="G26" i="21"/>
  <c r="G45" i="21" s="1"/>
  <c r="H26" i="18"/>
  <c r="H45" i="18" s="1"/>
  <c r="F45" i="17"/>
  <c r="D45" i="16"/>
  <c r="L45" i="16"/>
  <c r="J45" i="15"/>
  <c r="F45" i="13"/>
  <c r="J45" i="12"/>
  <c r="K45" i="10"/>
  <c r="D45" i="7"/>
  <c r="L45" i="7"/>
  <c r="L45" i="5"/>
  <c r="E45" i="4"/>
  <c r="L45" i="3"/>
  <c r="I45" i="1" l="1"/>
  <c r="H45" i="43"/>
  <c r="I45" i="24"/>
  <c r="J45" i="2"/>
  <c r="E45" i="28"/>
  <c r="D45" i="14"/>
  <c r="F45" i="31"/>
  <c r="K45" i="52"/>
  <c r="I45" i="11"/>
  <c r="I45" i="43"/>
  <c r="F45" i="5"/>
  <c r="I45" i="18"/>
  <c r="L45" i="12"/>
  <c r="L45" i="9"/>
  <c r="E45" i="5"/>
  <c r="F45" i="25"/>
  <c r="K45" i="46"/>
  <c r="G45" i="52"/>
  <c r="C45" i="26"/>
  <c r="H45" i="8"/>
  <c r="H45" i="41"/>
</calcChain>
</file>

<file path=xl/sharedStrings.xml><?xml version="1.0" encoding="utf-8"?>
<sst xmlns="http://schemas.openxmlformats.org/spreadsheetml/2006/main" count="6875" uniqueCount="136">
  <si>
    <t>Kwazulu-Natal: eThekwini (ETH) - Table A6 Budgeted Financial Position ( Waste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</si>
  <si>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</si>
  <si>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</si>
  <si>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</si>
  <si>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</si>
  <si>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</si>
  <si>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</si>
  <si>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</si>
  <si>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</si>
  <si>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</si>
  <si>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</si>
  <si>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</si>
  <si>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</si>
  <si>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</si>
  <si>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</si>
  <si>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</si>
  <si>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</si>
  <si>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</si>
  <si>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</si>
  <si>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</si>
  <si>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</si>
  <si>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</si>
  <si>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</si>
  <si>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</si>
  <si>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</si>
  <si>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</si>
  <si>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</si>
  <si>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</si>
  <si>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</si>
  <si>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</si>
  <si>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</si>
  <si>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</si>
  <si>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</si>
  <si>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</si>
  <si>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</si>
  <si>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</si>
  <si>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</si>
  <si>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</si>
  <si>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</si>
  <si>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</si>
  <si>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</si>
  <si>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</si>
  <si>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</si>
  <si>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</si>
  <si>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</si>
  <si>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</si>
  <si>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</si>
  <si>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</si>
  <si>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</si>
  <si>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</si>
  <si>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</si>
  <si>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</si>
  <si>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</si>
  <si>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</si>
  <si>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</si>
  <si>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</si>
  <si>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</si>
  <si>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</si>
  <si>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</si>
  <si>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</si>
  <si>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</si>
  <si>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</si>
  <si>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</si>
  <si>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</si>
  <si>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</si>
  <si>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</si>
  <si>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</si>
  <si>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</si>
  <si>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</si>
  <si>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</si>
  <si>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</si>
  <si>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Kwazulu-Natal: Umdoni (KZN212) - Table A6 Budgeted Financial Position ( Waste management                                   ) for 4th Quarter ended 30 June 2025 (Figures Finalised as at 2025/10/28)</t>
  </si>
  <si>
    <t>Kwazulu-Natal: Umzumbe (KZN213) - Table A6 Budgeted Financial Position ( Waste management                                   ) for 4th Quarter ended 30 June 2025 (Figures Finalised as at 2025/10/28)</t>
  </si>
  <si>
    <t>Kwazulu-Natal: uMuziwabantu (KZN214) - Table A6 Budgeted Financial Position ( Waste management                                   ) for 4th Quarter ended 30 June 2025 (Figures Finalised as at 2025/10/28)</t>
  </si>
  <si>
    <t>Kwazulu-Natal: Ray Nkonyeni (KZN216) - Table A6 Budgeted Financial Position ( Waste management                                   ) for 4th Quarter ended 30 June 2025 (Figures Finalised as at 2025/10/28)</t>
  </si>
  <si>
    <t>Kwazulu-Natal: Ugu (DC21) - Table A6 Budgeted Financial Position ( Waste management                                   ) for 4th Quarter ended 30 June 2025 (Figures Finalised as at 2025/10/28)</t>
  </si>
  <si>
    <t>Kwazulu-Natal: uMshwathi (KZN221) - Table A6 Budgeted Financial Position ( Waste management                                   ) for 4th Quarter ended 30 June 2025 (Figures Finalised as at 2025/10/28)</t>
  </si>
  <si>
    <t>Kwazulu-Natal: uMngeni (KZN222) - Table A6 Budgeted Financial Position ( Waste management                                   ) for 4th Quarter ended 30 June 2025 (Figures Finalised as at 2025/10/28)</t>
  </si>
  <si>
    <t>Kwazulu-Natal: Mpofana (KZN223) - Table A6 Budgeted Financial Position ( Waste management                                   ) for 4th Quarter ended 30 June 2025 (Figures Finalised as at 2025/10/28)</t>
  </si>
  <si>
    <t>Kwazulu-Natal: Impendle (KZN224) - Table A6 Budgeted Financial Position ( Waste management                                   ) for 4th Quarter ended 30 June 2025 (Figures Finalised as at 2025/10/28)</t>
  </si>
  <si>
    <t>Kwazulu-Natal: Msunduzi (KZN225) - Table A6 Budgeted Financial Position ( Waste management                                   ) for 4th Quarter ended 30 June 2025 (Figures Finalised as at 2025/10/28)</t>
  </si>
  <si>
    <t>Kwazulu-Natal: Mkhambathini (KZN226) - Table A6 Budgeted Financial Position ( Waste management                                   ) for 4th Quarter ended 30 June 2025 (Figures Finalised as at 2025/10/28)</t>
  </si>
  <si>
    <t>Kwazulu-Natal: Richmond (KZN227) - Table A6 Budgeted Financial Position ( Waste management                                   ) for 4th Quarter ended 30 June 2025 (Figures Finalised as at 2025/10/28)</t>
  </si>
  <si>
    <t>Kwazulu-Natal: uMgungundlovu (DC22) - Table A6 Budgeted Financial Position ( Waste management                                   ) for 4th Quarter ended 30 June 2025 (Figures Finalised as at 2025/10/28)</t>
  </si>
  <si>
    <t>Kwazulu-Natal: Okhahlamba (KZN235) - Table A6 Budgeted Financial Position ( Waste management                                   ) for 4th Quarter ended 30 June 2025 (Figures Finalised as at 2025/10/28)</t>
  </si>
  <si>
    <t>Kwazulu-Natal: Inkosi Langalibalele (KZN237) - Table A6 Budgeted Financial Position ( Waste management                                   ) for 4th Quarter ended 30 June 2025 (Figures Finalised as at 2025/10/28)</t>
  </si>
  <si>
    <t>Kwazulu-Natal: Alfred Duma (KZN238) - Table A6 Budgeted Financial Position ( Waste management                                   ) for 4th Quarter ended 30 June 2025 (Figures Finalised as at 2025/10/28)</t>
  </si>
  <si>
    <t>Kwazulu-Natal: Uthukela (DC23) - Table A6 Budgeted Financial Position ( Waste management                                   ) for 4th Quarter ended 30 June 2025 (Figures Finalised as at 2025/10/28)</t>
  </si>
  <si>
    <t>Kwazulu-Natal: Endumeni (KZN241) - Table A6 Budgeted Financial Position ( Waste management                                   ) for 4th Quarter ended 30 June 2025 (Figures Finalised as at 2025/10/28)</t>
  </si>
  <si>
    <t>Kwazulu-Natal: Nquthu (KZN242) - Table A6 Budgeted Financial Position ( Waste management                                   ) for 4th Quarter ended 30 June 2025 (Figures Finalised as at 2025/10/28)</t>
  </si>
  <si>
    <t>Kwazulu-Natal: Msinga (KZN244) - Table A6 Budgeted Financial Position ( Waste management                                   ) for 4th Quarter ended 30 June 2025 (Figures Finalised as at 2025/10/28)</t>
  </si>
  <si>
    <t>Kwazulu-Natal: Umvoti (KZN245) - Table A6 Budgeted Financial Position ( Waste management                                   ) for 4th Quarter ended 30 June 2025 (Figures Finalised as at 2025/10/28)</t>
  </si>
  <si>
    <t>Kwazulu-Natal: Umzinyathi (DC24) - Table A6 Budgeted Financial Position ( Waste management                                   ) for 4th Quarter ended 30 June 2025 (Figures Finalised as at 2025/10/28)</t>
  </si>
  <si>
    <t>Kwazulu-Natal: Newcastle (KZN252) - Table A6 Budgeted Financial Position ( Waste management                                   ) for 4th Quarter ended 30 June 2025 (Figures Finalised as at 2025/10/28)</t>
  </si>
  <si>
    <t>Kwazulu-Natal: Emadlangeni (KZN253) - Table A6 Budgeted Financial Position ( Waste management                                   ) for 4th Quarter ended 30 June 2025 (Figures Finalised as at 2025/10/28)</t>
  </si>
  <si>
    <t>Kwazulu-Natal: Dannhauser (KZN254) - Table A6 Budgeted Financial Position ( Waste management                                   ) for 4th Quarter ended 30 June 2025 (Figures Finalised as at 2025/10/28)</t>
  </si>
  <si>
    <t>Kwazulu-Natal: Amajuba (DC25) - Table A6 Budgeted Financial Position ( Waste management                                   ) for 4th Quarter ended 30 June 2025 (Figures Finalised as at 2025/10/28)</t>
  </si>
  <si>
    <t>Kwazulu-Natal: eDumbe (KZN261) - Table A6 Budgeted Financial Position ( Waste management                                   ) for 4th Quarter ended 30 June 2025 (Figures Finalised as at 2025/10/28)</t>
  </si>
  <si>
    <t>Kwazulu-Natal: uPhongolo (KZN262) - Table A6 Budgeted Financial Position ( Waste management                                   ) for 4th Quarter ended 30 June 2025 (Figures Finalised as at 2025/10/28)</t>
  </si>
  <si>
    <t>Kwazulu-Natal: Abaqulusi (KZN263) - Table A6 Budgeted Financial Position ( Waste management                                   ) for 4th Quarter ended 30 June 2025 (Figures Finalised as at 2025/10/28)</t>
  </si>
  <si>
    <t>Kwazulu-Natal: Nongoma (KZN265) - Table A6 Budgeted Financial Position ( Waste management                                   ) for 4th Quarter ended 30 June 2025 (Figures Finalised as at 2025/10/28)</t>
  </si>
  <si>
    <t>Kwazulu-Natal: Ulundi (KZN266) - Table A6 Budgeted Financial Position ( Waste management                                   ) for 4th Quarter ended 30 June 2025 (Figures Finalised as at 2025/10/28)</t>
  </si>
  <si>
    <t>Kwazulu-Natal: Zululand (DC26) - Table A6 Budgeted Financial Position ( Waste management                                   ) for 4th Quarter ended 30 June 2025 (Figures Finalised as at 2025/10/28)</t>
  </si>
  <si>
    <t>Kwazulu-Natal: Umhlabuyalingana (KZN271) - Table A6 Budgeted Financial Position ( Waste management                                   ) for 4th Quarter ended 30 June 2025 (Figures Finalised as at 2025/10/28)</t>
  </si>
  <si>
    <t>Kwazulu-Natal: Jozini (KZN272) - Table A6 Budgeted Financial Position ( Waste management                                   ) for 4th Quarter ended 30 June 2025 (Figures Finalised as at 2025/10/28)</t>
  </si>
  <si>
    <t>Kwazulu-Natal: Mtubatuba (KZN275) - Table A6 Budgeted Financial Position ( Waste management                                   ) for 4th Quarter ended 30 June 2025 (Figures Finalised as at 2025/10/28)</t>
  </si>
  <si>
    <t>Kwazulu-Natal: Hlabisa Big Five (KZN276) - Table A6 Budgeted Financial Position ( Waste management                                   ) for 4th Quarter ended 30 June 2025 (Figures Finalised as at 2025/10/28)</t>
  </si>
  <si>
    <t>Kwazulu-Natal: Umkhanyakude (DC27) - Table A6 Budgeted Financial Position ( Waste management                                   ) for 4th Quarter ended 30 June 2025 (Figures Finalised as at 2025/10/28)</t>
  </si>
  <si>
    <t>Kwazulu-Natal: Mfolozi (KZN281) - Table A6 Budgeted Financial Position ( Waste management                                   ) for 4th Quarter ended 30 June 2025 (Figures Finalised as at 2025/10/28)</t>
  </si>
  <si>
    <t>Kwazulu-Natal: uMhlathuze (KZN282) - Table A6 Budgeted Financial Position ( Waste management                                   ) for 4th Quarter ended 30 June 2025 (Figures Finalised as at 2025/10/28)</t>
  </si>
  <si>
    <t>Kwazulu-Natal: uMlalazi (KZN284) - Table A6 Budgeted Financial Position ( Waste management                                   ) for 4th Quarter ended 30 June 2025 (Figures Finalised as at 2025/10/28)</t>
  </si>
  <si>
    <t>Kwazulu-Natal: Mthonjaneni (KZN285) - Table A6 Budgeted Financial Position ( Waste management                                   ) for 4th Quarter ended 30 June 2025 (Figures Finalised as at 2025/10/28)</t>
  </si>
  <si>
    <t>Kwazulu-Natal: Nkandla (KZN286) - Table A6 Budgeted Financial Position ( Waste management                                   ) for 4th Quarter ended 30 June 2025 (Figures Finalised as at 2025/10/28)</t>
  </si>
  <si>
    <t>Kwazulu-Natal: King Cetshwayo (DC28) - Table A6 Budgeted Financial Position ( Waste management                                   ) for 4th Quarter ended 30 June 2025 (Figures Finalised as at 2025/10/28)</t>
  </si>
  <si>
    <t>Kwazulu-Natal: Mandeni (KZN291) - Table A6 Budgeted Financial Position ( Waste management                                   ) for 4th Quarter ended 30 June 2025 (Figures Finalised as at 2025/10/28)</t>
  </si>
  <si>
    <t>Kwazulu-Natal: KwaDukuza (KZN292) - Table A6 Budgeted Financial Position ( Waste management                                   ) for 4th Quarter ended 30 June 2025 (Figures Finalised as at 2025/10/28)</t>
  </si>
  <si>
    <t>Kwazulu-Natal: Ndwedwe (KZN293) - Table A6 Budgeted Financial Position ( Waste management                                   ) for 4th Quarter ended 30 June 2025 (Figures Finalised as at 2025/10/28)</t>
  </si>
  <si>
    <t>Kwazulu-Natal: Maphumulo (KZN294) - Table A6 Budgeted Financial Position ( Waste management                                   ) for 4th Quarter ended 30 June 2025 (Figures Finalised as at 2025/10/28)</t>
  </si>
  <si>
    <t>Kwazulu-Natal: iLembe (DC29) - Table A6 Budgeted Financial Position ( Waste management                                   ) for 4th Quarter ended 30 June 2025 (Figures Finalised as at 2025/10/28)</t>
  </si>
  <si>
    <t>Kwazulu-Natal: Greater Kokstad (KZN433) - Table A6 Budgeted Financial Position ( Waste management                                   ) for 4th Quarter ended 30 June 2025 (Figures Finalised as at 2025/10/28)</t>
  </si>
  <si>
    <t>Kwazulu-Natal: Johannes Phumani Phungula (KZN434) - Table A6 Budgeted Financial Position ( Waste management                                   ) for 4th Quarter ended 30 June 2025 (Figures Finalised as at 2025/10/28)</t>
  </si>
  <si>
    <t>Kwazulu-Natal: Umzimkhulu (KZN435) - Table A6 Budgeted Financial Position ( Waste management                                   ) for 4th Quarter ended 30 June 2025 (Figures Finalised as at 2025/10/28)</t>
  </si>
  <si>
    <t>Kwazulu-Natal: Dr Nkosazana Dlamini Zuma (KZN436) - Table A6 Budgeted Financial Position ( Waste management                                   ) for 4th Quarter ended 30 June 2025 (Figures Finalised as at 2025/10/28)</t>
  </si>
  <si>
    <t>Kwazulu-Natal: Harry Gwala (DC43) - Table A6 Budgeted Financial Position ( Waste management                                   ) for 4th Quarter ended 30 June 2025 (Figures Finalised as at 2025/10/28)</t>
  </si>
  <si>
    <t>Summary - Table A6 Budgeted Financial Position ( Waste management                                   ) for 4th Quarter ended 30 June 2025 (Figures Finalised as at 2025/10/28)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</si>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</sst>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-81367228</v>
      </c>
      <c r="D6" s="23">
        <v>89990088</v>
      </c>
      <c r="E6" s="24">
        <v>-2767465775</v>
      </c>
      <c r="F6" s="25">
        <v>0</v>
      </c>
      <c r="G6" s="23">
        <v>0</v>
      </c>
      <c r="H6" s="24">
        <v>0</v>
      </c>
      <c r="I6" s="26">
        <v>-3247060867</v>
      </c>
      <c r="J6" s="27">
        <v>-1989903300</v>
      </c>
      <c r="K6" s="23">
        <v>-1916174030</v>
      </c>
      <c r="L6" s="24">
        <v>-1864225740</v>
      </c>
    </row>
    <row r="7" spans="1:12" x14ac:dyDescent="0.25">
      <c r="A7" s="28" t="s">
        <v>22</v>
      </c>
      <c r="B7" s="22" t="s">
        <v>9</v>
      </c>
      <c r="C7" s="23">
        <v>11198100</v>
      </c>
      <c r="D7" s="23">
        <v>38888459</v>
      </c>
      <c r="E7" s="24">
        <v>175162963</v>
      </c>
      <c r="F7" s="25">
        <v>0</v>
      </c>
      <c r="G7" s="23">
        <v>0</v>
      </c>
      <c r="H7" s="24">
        <v>0</v>
      </c>
      <c r="I7" s="26">
        <v>197652321</v>
      </c>
      <c r="J7" s="27">
        <v>157702120</v>
      </c>
      <c r="K7" s="23">
        <v>126872280</v>
      </c>
      <c r="L7" s="24">
        <v>93295910</v>
      </c>
    </row>
    <row r="8" spans="1:12" x14ac:dyDescent="0.25">
      <c r="A8" s="28" t="s">
        <v>23</v>
      </c>
      <c r="B8" s="22" t="s">
        <v>9</v>
      </c>
      <c r="C8" s="23">
        <v>-792500</v>
      </c>
      <c r="D8" s="23">
        <v>526000</v>
      </c>
      <c r="E8" s="24">
        <v>622000</v>
      </c>
      <c r="F8" s="25">
        <v>0</v>
      </c>
      <c r="G8" s="23">
        <v>0</v>
      </c>
      <c r="H8" s="24">
        <v>0</v>
      </c>
      <c r="I8" s="26">
        <v>744000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-8831426</v>
      </c>
      <c r="D10" s="23">
        <v>-8723804</v>
      </c>
      <c r="E10" s="24">
        <v>15378304</v>
      </c>
      <c r="F10" s="25">
        <v>0</v>
      </c>
      <c r="G10" s="23">
        <v>0</v>
      </c>
      <c r="H10" s="24">
        <v>0</v>
      </c>
      <c r="I10" s="26">
        <v>13249346</v>
      </c>
      <c r="J10" s="27">
        <v>15319110</v>
      </c>
      <c r="K10" s="23">
        <v>15319110</v>
      </c>
      <c r="L10" s="24">
        <v>15319110</v>
      </c>
    </row>
    <row r="11" spans="1:12" x14ac:dyDescent="0.25">
      <c r="A11" s="28" t="s">
        <v>27</v>
      </c>
      <c r="B11" s="22" t="s">
        <v>19</v>
      </c>
      <c r="C11" s="23">
        <v>9170165</v>
      </c>
      <c r="D11" s="23">
        <v>3750179</v>
      </c>
      <c r="E11" s="24">
        <v>36331268</v>
      </c>
      <c r="F11" s="29">
        <v>0</v>
      </c>
      <c r="G11" s="30">
        <v>0</v>
      </c>
      <c r="H11" s="31">
        <v>0</v>
      </c>
      <c r="I11" s="26">
        <v>15578824</v>
      </c>
      <c r="J11" s="32">
        <v>16351830</v>
      </c>
      <c r="K11" s="30">
        <v>16703720</v>
      </c>
      <c r="L11" s="31">
        <v>16798160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-70622889</v>
      </c>
      <c r="D13" s="35">
        <f t="shared" ref="D13:L13" si="0">SUM(D6:D12)</f>
        <v>124430922</v>
      </c>
      <c r="E13" s="36">
        <f t="shared" si="0"/>
        <v>-2539971240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-3019836376</v>
      </c>
      <c r="J13" s="39">
        <f t="shared" si="0"/>
        <v>-1800530240</v>
      </c>
      <c r="K13" s="35">
        <f t="shared" si="0"/>
        <v>-1757278920</v>
      </c>
      <c r="L13" s="36">
        <f t="shared" si="0"/>
        <v>-1738812560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82449642</v>
      </c>
      <c r="D17" s="23">
        <v>8088286</v>
      </c>
      <c r="E17" s="24">
        <v>672074312</v>
      </c>
      <c r="F17" s="29">
        <v>338677000</v>
      </c>
      <c r="G17" s="30">
        <v>212615895</v>
      </c>
      <c r="H17" s="31">
        <v>212615895</v>
      </c>
      <c r="I17" s="26">
        <v>786706574</v>
      </c>
      <c r="J17" s="32">
        <v>1598814490</v>
      </c>
      <c r="K17" s="30">
        <v>1687507900</v>
      </c>
      <c r="L17" s="31">
        <v>1898768600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151972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82449642</v>
      </c>
      <c r="D25" s="41">
        <f t="shared" ref="D25:L25" si="1">SUM(D15:D24)</f>
        <v>8240258</v>
      </c>
      <c r="E25" s="42">
        <f t="shared" si="1"/>
        <v>672074312</v>
      </c>
      <c r="F25" s="43">
        <f t="shared" si="1"/>
        <v>338677000</v>
      </c>
      <c r="G25" s="41">
        <f t="shared" si="1"/>
        <v>212615895</v>
      </c>
      <c r="H25" s="42">
        <f t="shared" si="1"/>
        <v>212615895</v>
      </c>
      <c r="I25" s="44">
        <f t="shared" si="1"/>
        <v>786706574</v>
      </c>
      <c r="J25" s="45">
        <f t="shared" si="1"/>
        <v>1598814490</v>
      </c>
      <c r="K25" s="41">
        <f t="shared" si="1"/>
        <v>1687507900</v>
      </c>
      <c r="L25" s="42">
        <f t="shared" si="1"/>
        <v>1898768600</v>
      </c>
    </row>
    <row r="26" spans="1:12" x14ac:dyDescent="0.25">
      <c r="A26" s="33" t="s">
        <v>42</v>
      </c>
      <c r="B26" s="34" t="s">
        <v>19</v>
      </c>
      <c r="C26" s="35">
        <f>+C13+C25</f>
        <v>11826753</v>
      </c>
      <c r="D26" s="35">
        <f t="shared" ref="D26:L26" si="2">+D13+D25</f>
        <v>132671180</v>
      </c>
      <c r="E26" s="36">
        <f t="shared" si="2"/>
        <v>-1867896928</v>
      </c>
      <c r="F26" s="37">
        <f t="shared" si="2"/>
        <v>338677000</v>
      </c>
      <c r="G26" s="35">
        <f t="shared" si="2"/>
        <v>212615895</v>
      </c>
      <c r="H26" s="36">
        <f t="shared" si="2"/>
        <v>212615895</v>
      </c>
      <c r="I26" s="38">
        <f t="shared" si="2"/>
        <v>-2233129802</v>
      </c>
      <c r="J26" s="39">
        <f t="shared" si="2"/>
        <v>-201715750</v>
      </c>
      <c r="K26" s="35">
        <f t="shared" si="2"/>
        <v>-69771020</v>
      </c>
      <c r="L26" s="36">
        <f t="shared" si="2"/>
        <v>159956040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22683387</v>
      </c>
      <c r="D30" s="23">
        <v>5618341</v>
      </c>
      <c r="E30" s="24">
        <v>59353973</v>
      </c>
      <c r="F30" s="25">
        <v>0</v>
      </c>
      <c r="G30" s="23">
        <v>0</v>
      </c>
      <c r="H30" s="24">
        <v>0</v>
      </c>
      <c r="I30" s="26">
        <v>70880250</v>
      </c>
      <c r="J30" s="27">
        <v>106894800</v>
      </c>
      <c r="K30" s="23">
        <v>130430000</v>
      </c>
      <c r="L30" s="24">
        <v>129107700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105760116</v>
      </c>
      <c r="D32" s="23">
        <v>31752656</v>
      </c>
      <c r="E32" s="24">
        <v>331540365</v>
      </c>
      <c r="F32" s="25">
        <v>0</v>
      </c>
      <c r="G32" s="23">
        <v>0</v>
      </c>
      <c r="H32" s="24">
        <v>0</v>
      </c>
      <c r="I32" s="26">
        <v>153807299</v>
      </c>
      <c r="J32" s="27">
        <v>136741880</v>
      </c>
      <c r="K32" s="23">
        <v>139423480</v>
      </c>
      <c r="L32" s="24">
        <v>140078790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10415212</v>
      </c>
      <c r="D35" s="23">
        <v>17649068</v>
      </c>
      <c r="E35" s="24">
        <v>95038406</v>
      </c>
      <c r="F35" s="25">
        <v>0</v>
      </c>
      <c r="G35" s="23">
        <v>0</v>
      </c>
      <c r="H35" s="24">
        <v>0</v>
      </c>
      <c r="I35" s="26">
        <v>107486539</v>
      </c>
      <c r="J35" s="27">
        <v>112897360</v>
      </c>
      <c r="K35" s="23">
        <v>125841170</v>
      </c>
      <c r="L35" s="24">
        <v>139937250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138858715</v>
      </c>
      <c r="D37" s="35">
        <f t="shared" ref="D37:L37" si="3">SUM(D29:D36)</f>
        <v>55020065</v>
      </c>
      <c r="E37" s="36">
        <f t="shared" si="3"/>
        <v>485932744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332174088</v>
      </c>
      <c r="J37" s="39">
        <f t="shared" si="3"/>
        <v>356534040</v>
      </c>
      <c r="K37" s="35">
        <f t="shared" si="3"/>
        <v>395694650</v>
      </c>
      <c r="L37" s="36">
        <f t="shared" si="3"/>
        <v>409123740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162750296</v>
      </c>
      <c r="D39" s="23">
        <v>121366906</v>
      </c>
      <c r="E39" s="24">
        <v>618922014</v>
      </c>
      <c r="F39" s="25">
        <v>0</v>
      </c>
      <c r="G39" s="23">
        <v>0</v>
      </c>
      <c r="H39" s="24">
        <v>0</v>
      </c>
      <c r="I39" s="26">
        <v>640681080</v>
      </c>
      <c r="J39" s="27">
        <v>892560300</v>
      </c>
      <c r="K39" s="23">
        <v>957766000</v>
      </c>
      <c r="L39" s="24">
        <v>1024220600</v>
      </c>
    </row>
    <row r="40" spans="1:12" x14ac:dyDescent="0.25">
      <c r="A40" s="28" t="s">
        <v>52</v>
      </c>
      <c r="B40" s="22" t="s">
        <v>57</v>
      </c>
      <c r="C40" s="23">
        <v>66425690</v>
      </c>
      <c r="D40" s="23">
        <v>-115347137</v>
      </c>
      <c r="E40" s="24">
        <v>295451863</v>
      </c>
      <c r="F40" s="25">
        <v>0</v>
      </c>
      <c r="G40" s="23">
        <v>0</v>
      </c>
      <c r="H40" s="24">
        <v>0</v>
      </c>
      <c r="I40" s="26">
        <v>305740741</v>
      </c>
      <c r="J40" s="27">
        <v>295451860</v>
      </c>
      <c r="K40" s="23">
        <v>295451860</v>
      </c>
      <c r="L40" s="24">
        <v>295451860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229175986</v>
      </c>
      <c r="D43" s="41">
        <f t="shared" ref="D43:L43" si="4">SUM(D39:D42)</f>
        <v>6019769</v>
      </c>
      <c r="E43" s="42">
        <f t="shared" si="4"/>
        <v>914373877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946421821</v>
      </c>
      <c r="J43" s="45">
        <f t="shared" si="4"/>
        <v>1188012160</v>
      </c>
      <c r="K43" s="41">
        <f t="shared" si="4"/>
        <v>1253217860</v>
      </c>
      <c r="L43" s="42">
        <f t="shared" si="4"/>
        <v>1319672460</v>
      </c>
    </row>
    <row r="44" spans="1:12" x14ac:dyDescent="0.25">
      <c r="A44" s="33" t="s">
        <v>61</v>
      </c>
      <c r="B44" s="34" t="s">
        <v>19</v>
      </c>
      <c r="C44" s="35">
        <f>+C37+C43</f>
        <v>368034701</v>
      </c>
      <c r="D44" s="35">
        <f t="shared" ref="D44:L44" si="5">+D37+D43</f>
        <v>61039834</v>
      </c>
      <c r="E44" s="36">
        <f t="shared" si="5"/>
        <v>1400306621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1278595909</v>
      </c>
      <c r="J44" s="39">
        <f t="shared" si="5"/>
        <v>1544546200</v>
      </c>
      <c r="K44" s="35">
        <f t="shared" si="5"/>
        <v>1648912510</v>
      </c>
      <c r="L44" s="36">
        <f t="shared" si="5"/>
        <v>1728796200</v>
      </c>
    </row>
    <row r="45" spans="1:12" x14ac:dyDescent="0.25">
      <c r="A45" s="47" t="s">
        <v>62</v>
      </c>
      <c r="B45" s="48" t="s">
        <v>63</v>
      </c>
      <c r="C45" s="49">
        <f>+C26-C44</f>
        <v>-356207948</v>
      </c>
      <c r="D45" s="49">
        <f t="shared" ref="D45:L45" si="6">+D26-D44</f>
        <v>71631346</v>
      </c>
      <c r="E45" s="50">
        <f t="shared" si="6"/>
        <v>-3268203549</v>
      </c>
      <c r="F45" s="51">
        <f t="shared" si="6"/>
        <v>338677000</v>
      </c>
      <c r="G45" s="49">
        <f t="shared" si="6"/>
        <v>212615895</v>
      </c>
      <c r="H45" s="50">
        <f t="shared" si="6"/>
        <v>212615895</v>
      </c>
      <c r="I45" s="52">
        <f t="shared" si="6"/>
        <v>-3511725711</v>
      </c>
      <c r="J45" s="53">
        <f t="shared" si="6"/>
        <v>-1746261950</v>
      </c>
      <c r="K45" s="49">
        <f t="shared" si="6"/>
        <v>-1718683530</v>
      </c>
      <c r="L45" s="50">
        <f t="shared" si="6"/>
        <v>-1568840160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-131196493</v>
      </c>
      <c r="D47" s="23">
        <v>145214182</v>
      </c>
      <c r="E47" s="24">
        <v>-2724282576</v>
      </c>
      <c r="F47" s="25">
        <v>0</v>
      </c>
      <c r="G47" s="23">
        <v>100216597</v>
      </c>
      <c r="H47" s="24">
        <v>100216597</v>
      </c>
      <c r="I47" s="26">
        <v>-2963242999</v>
      </c>
      <c r="J47" s="27">
        <v>-1760657220</v>
      </c>
      <c r="K47" s="23">
        <v>-1663989800</v>
      </c>
      <c r="L47" s="24">
        <v>-1579180430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61654385</v>
      </c>
      <c r="F48" s="25">
        <v>0</v>
      </c>
      <c r="G48" s="23">
        <v>0</v>
      </c>
      <c r="H48" s="24">
        <v>0</v>
      </c>
      <c r="I48" s="26">
        <v>61654385</v>
      </c>
      <c r="J48" s="27">
        <v>36241270</v>
      </c>
      <c r="K48" s="23">
        <v>36241270</v>
      </c>
      <c r="L48" s="24">
        <v>36241270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-131196493</v>
      </c>
      <c r="D50" s="56">
        <f t="shared" ref="D50:L50" si="7">SUM(D47:D49)</f>
        <v>145214182</v>
      </c>
      <c r="E50" s="57">
        <f t="shared" si="7"/>
        <v>-2662628191</v>
      </c>
      <c r="F50" s="58">
        <f t="shared" si="7"/>
        <v>0</v>
      </c>
      <c r="G50" s="56">
        <f t="shared" si="7"/>
        <v>100216597</v>
      </c>
      <c r="H50" s="57">
        <f t="shared" si="7"/>
        <v>100216597</v>
      </c>
      <c r="I50" s="59">
        <f t="shared" si="7"/>
        <v>-2901588614</v>
      </c>
      <c r="J50" s="60">
        <f t="shared" si="7"/>
        <v>-1724415950</v>
      </c>
      <c r="K50" s="56">
        <f t="shared" si="7"/>
        <v>-1627748530</v>
      </c>
      <c r="L50" s="57">
        <f t="shared" si="7"/>
        <v>-1542939160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-14315160</v>
      </c>
      <c r="D6" s="23">
        <v>-4145399</v>
      </c>
      <c r="E6" s="24">
        <v>-15493994</v>
      </c>
      <c r="F6" s="25">
        <v>-26825354</v>
      </c>
      <c r="G6" s="23">
        <v>-32266914</v>
      </c>
      <c r="H6" s="24">
        <v>-32266914</v>
      </c>
      <c r="I6" s="26">
        <v>-27497510</v>
      </c>
      <c r="J6" s="27">
        <v>-30078673</v>
      </c>
      <c r="K6" s="23">
        <v>-22878722</v>
      </c>
      <c r="L6" s="24">
        <v>-23450688</v>
      </c>
    </row>
    <row r="7" spans="1:12" x14ac:dyDescent="0.25">
      <c r="A7" s="28" t="s">
        <v>22</v>
      </c>
      <c r="B7" s="22" t="s">
        <v>9</v>
      </c>
      <c r="C7" s="23">
        <v>-2350005</v>
      </c>
      <c r="D7" s="23">
        <v>668492</v>
      </c>
      <c r="E7" s="24">
        <v>8854526</v>
      </c>
      <c r="F7" s="25">
        <v>4155515</v>
      </c>
      <c r="G7" s="23">
        <v>14148530</v>
      </c>
      <c r="H7" s="24">
        <v>14148530</v>
      </c>
      <c r="I7" s="26">
        <v>18247191</v>
      </c>
      <c r="J7" s="27">
        <v>4275344</v>
      </c>
      <c r="K7" s="23">
        <v>5539803</v>
      </c>
      <c r="L7" s="24">
        <v>5678297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5870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2130233</v>
      </c>
      <c r="D11" s="23">
        <v>2470866</v>
      </c>
      <c r="E11" s="24">
        <v>3648618</v>
      </c>
      <c r="F11" s="29">
        <v>2597827</v>
      </c>
      <c r="G11" s="30">
        <v>4491130</v>
      </c>
      <c r="H11" s="31">
        <v>4491130</v>
      </c>
      <c r="I11" s="26">
        <v>4979009</v>
      </c>
      <c r="J11" s="32">
        <v>2780679</v>
      </c>
      <c r="K11" s="30">
        <v>2580876</v>
      </c>
      <c r="L11" s="31">
        <v>2645396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-14534932</v>
      </c>
      <c r="D13" s="35">
        <f t="shared" ref="D13:L13" si="0">SUM(D6:D12)</f>
        <v>-1006041</v>
      </c>
      <c r="E13" s="36">
        <f t="shared" si="0"/>
        <v>-2990850</v>
      </c>
      <c r="F13" s="37">
        <f t="shared" si="0"/>
        <v>-20066142</v>
      </c>
      <c r="G13" s="35">
        <f t="shared" si="0"/>
        <v>-13627254</v>
      </c>
      <c r="H13" s="36">
        <f t="shared" si="0"/>
        <v>-13627254</v>
      </c>
      <c r="I13" s="38">
        <f t="shared" si="0"/>
        <v>-4271310</v>
      </c>
      <c r="J13" s="39">
        <f t="shared" si="0"/>
        <v>-23022650</v>
      </c>
      <c r="K13" s="35">
        <f t="shared" si="0"/>
        <v>-14758043</v>
      </c>
      <c r="L13" s="36">
        <f t="shared" si="0"/>
        <v>-15126995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2635085</v>
      </c>
      <c r="D17" s="23">
        <v>13052222</v>
      </c>
      <c r="E17" s="24">
        <v>20036389</v>
      </c>
      <c r="F17" s="29">
        <v>-252389</v>
      </c>
      <c r="G17" s="30">
        <v>21844870</v>
      </c>
      <c r="H17" s="31">
        <v>21844870</v>
      </c>
      <c r="I17" s="26">
        <v>20124889</v>
      </c>
      <c r="J17" s="32">
        <v>2343687</v>
      </c>
      <c r="K17" s="30">
        <v>-277198</v>
      </c>
      <c r="L17" s="31">
        <v>-284128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2635085</v>
      </c>
      <c r="D25" s="41">
        <f t="shared" ref="D25:L25" si="1">SUM(D15:D24)</f>
        <v>13052222</v>
      </c>
      <c r="E25" s="42">
        <f t="shared" si="1"/>
        <v>20036389</v>
      </c>
      <c r="F25" s="43">
        <f t="shared" si="1"/>
        <v>-252389</v>
      </c>
      <c r="G25" s="41">
        <f t="shared" si="1"/>
        <v>21844870</v>
      </c>
      <c r="H25" s="42">
        <f t="shared" si="1"/>
        <v>21844870</v>
      </c>
      <c r="I25" s="44">
        <f t="shared" si="1"/>
        <v>20124889</v>
      </c>
      <c r="J25" s="45">
        <f t="shared" si="1"/>
        <v>2343687</v>
      </c>
      <c r="K25" s="41">
        <f t="shared" si="1"/>
        <v>-277198</v>
      </c>
      <c r="L25" s="42">
        <f t="shared" si="1"/>
        <v>-284128</v>
      </c>
    </row>
    <row r="26" spans="1:12" x14ac:dyDescent="0.25">
      <c r="A26" s="33" t="s">
        <v>42</v>
      </c>
      <c r="B26" s="34" t="s">
        <v>19</v>
      </c>
      <c r="C26" s="35">
        <f>+C13+C25</f>
        <v>-11899847</v>
      </c>
      <c r="D26" s="35">
        <f t="shared" ref="D26:L26" si="2">+D13+D25</f>
        <v>12046181</v>
      </c>
      <c r="E26" s="36">
        <f t="shared" si="2"/>
        <v>17045539</v>
      </c>
      <c r="F26" s="37">
        <f t="shared" si="2"/>
        <v>-20318531</v>
      </c>
      <c r="G26" s="35">
        <f t="shared" si="2"/>
        <v>8217616</v>
      </c>
      <c r="H26" s="36">
        <f t="shared" si="2"/>
        <v>8217616</v>
      </c>
      <c r="I26" s="38">
        <f t="shared" si="2"/>
        <v>15853579</v>
      </c>
      <c r="J26" s="39">
        <f t="shared" si="2"/>
        <v>-20678963</v>
      </c>
      <c r="K26" s="35">
        <f t="shared" si="2"/>
        <v>-15035241</v>
      </c>
      <c r="L26" s="36">
        <f t="shared" si="2"/>
        <v>-15411123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5436801</v>
      </c>
      <c r="D32" s="23">
        <v>18325920</v>
      </c>
      <c r="E32" s="24">
        <v>30914398</v>
      </c>
      <c r="F32" s="25">
        <v>2687473</v>
      </c>
      <c r="G32" s="23">
        <v>43350171</v>
      </c>
      <c r="H32" s="24">
        <v>43350171</v>
      </c>
      <c r="I32" s="26">
        <v>51421602</v>
      </c>
      <c r="J32" s="27">
        <v>0</v>
      </c>
      <c r="K32" s="23">
        <v>5384784</v>
      </c>
      <c r="L32" s="24">
        <v>5519403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-800000</v>
      </c>
      <c r="F33" s="25">
        <v>0</v>
      </c>
      <c r="G33" s="23">
        <v>-800000</v>
      </c>
      <c r="H33" s="24">
        <v>-800000</v>
      </c>
      <c r="I33" s="26">
        <v>-800000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-1801398</v>
      </c>
      <c r="D35" s="23">
        <v>0</v>
      </c>
      <c r="E35" s="24">
        <v>106304</v>
      </c>
      <c r="F35" s="25">
        <v>2074888</v>
      </c>
      <c r="G35" s="23">
        <v>2181192</v>
      </c>
      <c r="H35" s="24">
        <v>2181192</v>
      </c>
      <c r="I35" s="26">
        <v>1604608</v>
      </c>
      <c r="J35" s="27">
        <v>2120365</v>
      </c>
      <c r="K35" s="23">
        <v>3146417</v>
      </c>
      <c r="L35" s="24">
        <v>3225077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3635403</v>
      </c>
      <c r="D37" s="35">
        <f t="shared" ref="D37:L37" si="3">SUM(D29:D36)</f>
        <v>18325920</v>
      </c>
      <c r="E37" s="36">
        <f t="shared" si="3"/>
        <v>30220702</v>
      </c>
      <c r="F37" s="37">
        <f t="shared" si="3"/>
        <v>4762361</v>
      </c>
      <c r="G37" s="35">
        <f t="shared" si="3"/>
        <v>44731363</v>
      </c>
      <c r="H37" s="36">
        <f t="shared" si="3"/>
        <v>44731363</v>
      </c>
      <c r="I37" s="38">
        <f t="shared" si="3"/>
        <v>52226210</v>
      </c>
      <c r="J37" s="39">
        <f t="shared" si="3"/>
        <v>2120365</v>
      </c>
      <c r="K37" s="35">
        <f t="shared" si="3"/>
        <v>8531201</v>
      </c>
      <c r="L37" s="36">
        <f t="shared" si="3"/>
        <v>8744480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3635403</v>
      </c>
      <c r="D44" s="35">
        <f t="shared" ref="D44:L44" si="5">+D37+D43</f>
        <v>18325920</v>
      </c>
      <c r="E44" s="36">
        <f t="shared" si="5"/>
        <v>30220702</v>
      </c>
      <c r="F44" s="37">
        <f t="shared" si="5"/>
        <v>4762361</v>
      </c>
      <c r="G44" s="35">
        <f t="shared" si="5"/>
        <v>44731363</v>
      </c>
      <c r="H44" s="36">
        <f t="shared" si="5"/>
        <v>44731363</v>
      </c>
      <c r="I44" s="38">
        <f t="shared" si="5"/>
        <v>52226210</v>
      </c>
      <c r="J44" s="39">
        <f t="shared" si="5"/>
        <v>2120365</v>
      </c>
      <c r="K44" s="35">
        <f t="shared" si="5"/>
        <v>8531201</v>
      </c>
      <c r="L44" s="36">
        <f t="shared" si="5"/>
        <v>8744480</v>
      </c>
    </row>
    <row r="45" spans="1:12" x14ac:dyDescent="0.25">
      <c r="A45" s="47" t="s">
        <v>62</v>
      </c>
      <c r="B45" s="48" t="s">
        <v>63</v>
      </c>
      <c r="C45" s="49">
        <f>+C26-C44</f>
        <v>-15535250</v>
      </c>
      <c r="D45" s="49">
        <f t="shared" ref="D45:L45" si="6">+D26-D44</f>
        <v>-6279739</v>
      </c>
      <c r="E45" s="50">
        <f t="shared" si="6"/>
        <v>-13175163</v>
      </c>
      <c r="F45" s="51">
        <f t="shared" si="6"/>
        <v>-25080892</v>
      </c>
      <c r="G45" s="49">
        <f t="shared" si="6"/>
        <v>-36513747</v>
      </c>
      <c r="H45" s="50">
        <f t="shared" si="6"/>
        <v>-36513747</v>
      </c>
      <c r="I45" s="52">
        <f t="shared" si="6"/>
        <v>-36372631</v>
      </c>
      <c r="J45" s="53">
        <f t="shared" si="6"/>
        <v>-22799328</v>
      </c>
      <c r="K45" s="49">
        <f t="shared" si="6"/>
        <v>-23566442</v>
      </c>
      <c r="L45" s="50">
        <f t="shared" si="6"/>
        <v>-24155603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469909</v>
      </c>
      <c r="D47" s="23">
        <v>-17447330</v>
      </c>
      <c r="E47" s="24">
        <v>-35473428</v>
      </c>
      <c r="F47" s="25">
        <v>0</v>
      </c>
      <c r="G47" s="23">
        <v>-35473428</v>
      </c>
      <c r="H47" s="24">
        <v>-35473428</v>
      </c>
      <c r="I47" s="26">
        <v>-52576021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469909</v>
      </c>
      <c r="D50" s="56">
        <f t="shared" ref="D50:L50" si="7">SUM(D47:D49)</f>
        <v>-17447330</v>
      </c>
      <c r="E50" s="57">
        <f t="shared" si="7"/>
        <v>-35473428</v>
      </c>
      <c r="F50" s="58">
        <f t="shared" si="7"/>
        <v>0</v>
      </c>
      <c r="G50" s="56">
        <f t="shared" si="7"/>
        <v>-35473428</v>
      </c>
      <c r="H50" s="57">
        <f t="shared" si="7"/>
        <v>-35473428</v>
      </c>
      <c r="I50" s="59">
        <f t="shared" si="7"/>
        <v>-52576021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-3254411</v>
      </c>
      <c r="G6" s="23">
        <v>-3605695</v>
      </c>
      <c r="H6" s="24">
        <v>-3605695</v>
      </c>
      <c r="I6" s="26">
        <v>0</v>
      </c>
      <c r="J6" s="27">
        <v>-2768294</v>
      </c>
      <c r="K6" s="23">
        <v>-2895635</v>
      </c>
      <c r="L6" s="24">
        <v>-3025565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-347826</v>
      </c>
      <c r="G10" s="23">
        <v>-347826</v>
      </c>
      <c r="H10" s="24">
        <v>-347826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201912</v>
      </c>
      <c r="G11" s="30">
        <v>251027</v>
      </c>
      <c r="H11" s="31">
        <v>251027</v>
      </c>
      <c r="I11" s="26">
        <v>0</v>
      </c>
      <c r="J11" s="32">
        <v>45349</v>
      </c>
      <c r="K11" s="30">
        <v>47435</v>
      </c>
      <c r="L11" s="31">
        <v>49523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-3400325</v>
      </c>
      <c r="G13" s="35">
        <f t="shared" si="0"/>
        <v>-3702494</v>
      </c>
      <c r="H13" s="36">
        <f t="shared" si="0"/>
        <v>-3702494</v>
      </c>
      <c r="I13" s="38">
        <f t="shared" si="0"/>
        <v>0</v>
      </c>
      <c r="J13" s="39">
        <f t="shared" si="0"/>
        <v>-2722945</v>
      </c>
      <c r="K13" s="35">
        <f t="shared" si="0"/>
        <v>-2848200</v>
      </c>
      <c r="L13" s="36">
        <f t="shared" si="0"/>
        <v>-2976042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173913</v>
      </c>
      <c r="G17" s="30">
        <v>187391</v>
      </c>
      <c r="H17" s="31">
        <v>187391</v>
      </c>
      <c r="I17" s="26">
        <v>-13894030</v>
      </c>
      <c r="J17" s="32">
        <v>173913</v>
      </c>
      <c r="K17" s="30">
        <v>181913</v>
      </c>
      <c r="L17" s="31">
        <v>189917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173913</v>
      </c>
      <c r="G25" s="41">
        <f t="shared" si="1"/>
        <v>187391</v>
      </c>
      <c r="H25" s="42">
        <f t="shared" si="1"/>
        <v>187391</v>
      </c>
      <c r="I25" s="44">
        <f t="shared" si="1"/>
        <v>-13894030</v>
      </c>
      <c r="J25" s="45">
        <f t="shared" si="1"/>
        <v>173913</v>
      </c>
      <c r="K25" s="41">
        <f t="shared" si="1"/>
        <v>181913</v>
      </c>
      <c r="L25" s="42">
        <f t="shared" si="1"/>
        <v>189917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-3226412</v>
      </c>
      <c r="G26" s="35">
        <f t="shared" si="2"/>
        <v>-3515103</v>
      </c>
      <c r="H26" s="36">
        <f t="shared" si="2"/>
        <v>-3515103</v>
      </c>
      <c r="I26" s="38">
        <f t="shared" si="2"/>
        <v>-13894030</v>
      </c>
      <c r="J26" s="39">
        <f t="shared" si="2"/>
        <v>-2549032</v>
      </c>
      <c r="K26" s="35">
        <f t="shared" si="2"/>
        <v>-2666287</v>
      </c>
      <c r="L26" s="36">
        <f t="shared" si="2"/>
        <v>-2786125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-3226412</v>
      </c>
      <c r="G45" s="49">
        <f t="shared" si="6"/>
        <v>-3515103</v>
      </c>
      <c r="H45" s="50">
        <f t="shared" si="6"/>
        <v>-3515103</v>
      </c>
      <c r="I45" s="52">
        <f t="shared" si="6"/>
        <v>-13894030</v>
      </c>
      <c r="J45" s="53">
        <f t="shared" si="6"/>
        <v>-2549032</v>
      </c>
      <c r="K45" s="49">
        <f t="shared" si="6"/>
        <v>-2666287</v>
      </c>
      <c r="L45" s="50">
        <f t="shared" si="6"/>
        <v>-2786125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-113008503</v>
      </c>
      <c r="D6" s="23">
        <v>-118430744</v>
      </c>
      <c r="E6" s="24">
        <v>-123830693</v>
      </c>
      <c r="F6" s="25">
        <v>-4777796</v>
      </c>
      <c r="G6" s="23">
        <v>-131873210</v>
      </c>
      <c r="H6" s="24">
        <v>-131873210</v>
      </c>
      <c r="I6" s="26">
        <v>-118626370</v>
      </c>
      <c r="J6" s="27">
        <v>-123793958</v>
      </c>
      <c r="K6" s="23">
        <v>-125737826</v>
      </c>
      <c r="L6" s="24">
        <v>-123587416</v>
      </c>
    </row>
    <row r="7" spans="1:12" x14ac:dyDescent="0.25">
      <c r="A7" s="28" t="s">
        <v>22</v>
      </c>
      <c r="B7" s="22" t="s">
        <v>9</v>
      </c>
      <c r="C7" s="23">
        <v>2119651</v>
      </c>
      <c r="D7" s="23">
        <v>-6448654</v>
      </c>
      <c r="E7" s="24">
        <v>2541694</v>
      </c>
      <c r="F7" s="25">
        <v>-333796</v>
      </c>
      <c r="G7" s="23">
        <v>3350260</v>
      </c>
      <c r="H7" s="24">
        <v>3350260</v>
      </c>
      <c r="I7" s="26">
        <v>1748208</v>
      </c>
      <c r="J7" s="27">
        <v>4059419</v>
      </c>
      <c r="K7" s="23">
        <v>3764687</v>
      </c>
      <c r="L7" s="24">
        <v>3851711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-1760965</v>
      </c>
      <c r="F8" s="25">
        <v>0</v>
      </c>
      <c r="G8" s="23">
        <v>-1760965</v>
      </c>
      <c r="H8" s="24">
        <v>-1760965</v>
      </c>
      <c r="I8" s="26">
        <v>-1763238</v>
      </c>
      <c r="J8" s="27">
        <v>-1738477</v>
      </c>
      <c r="K8" s="23">
        <v>-1760965</v>
      </c>
      <c r="L8" s="24">
        <v>-1760965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1311213</v>
      </c>
      <c r="D10" s="23">
        <v>1227437</v>
      </c>
      <c r="E10" s="24">
        <v>1227437</v>
      </c>
      <c r="F10" s="25">
        <v>0</v>
      </c>
      <c r="G10" s="23">
        <v>1227437</v>
      </c>
      <c r="H10" s="24">
        <v>1227437</v>
      </c>
      <c r="I10" s="26">
        <v>-1038107</v>
      </c>
      <c r="J10" s="27">
        <v>1227437</v>
      </c>
      <c r="K10" s="23">
        <v>1226657</v>
      </c>
      <c r="L10" s="24">
        <v>1211129</v>
      </c>
    </row>
    <row r="11" spans="1:12" x14ac:dyDescent="0.25">
      <c r="A11" s="28" t="s">
        <v>27</v>
      </c>
      <c r="B11" s="22" t="s">
        <v>19</v>
      </c>
      <c r="C11" s="23">
        <v>4756508</v>
      </c>
      <c r="D11" s="23">
        <v>5749307</v>
      </c>
      <c r="E11" s="24">
        <v>6612936</v>
      </c>
      <c r="F11" s="29">
        <v>0</v>
      </c>
      <c r="G11" s="30">
        <v>6612938</v>
      </c>
      <c r="H11" s="31">
        <v>6612938</v>
      </c>
      <c r="I11" s="26">
        <v>7601874</v>
      </c>
      <c r="J11" s="32">
        <v>656158</v>
      </c>
      <c r="K11" s="30">
        <v>7283882</v>
      </c>
      <c r="L11" s="31">
        <v>7308698</v>
      </c>
    </row>
    <row r="12" spans="1:12" x14ac:dyDescent="0.25">
      <c r="A12" s="28" t="s">
        <v>28</v>
      </c>
      <c r="B12" s="22" t="s">
        <v>19</v>
      </c>
      <c r="C12" s="23">
        <v>-1867</v>
      </c>
      <c r="D12" s="23">
        <v>-14290</v>
      </c>
      <c r="E12" s="24">
        <v>-14291</v>
      </c>
      <c r="F12" s="25">
        <v>0</v>
      </c>
      <c r="G12" s="23">
        <v>-14291</v>
      </c>
      <c r="H12" s="24">
        <v>-14291</v>
      </c>
      <c r="I12" s="26">
        <v>-14291</v>
      </c>
      <c r="J12" s="27">
        <v>-14291</v>
      </c>
      <c r="K12" s="23">
        <v>-14291</v>
      </c>
      <c r="L12" s="24">
        <v>-14291</v>
      </c>
    </row>
    <row r="13" spans="1:12" x14ac:dyDescent="0.25">
      <c r="A13" s="33" t="s">
        <v>29</v>
      </c>
      <c r="B13" s="34" t="s">
        <v>19</v>
      </c>
      <c r="C13" s="35">
        <f>SUM(C6:C12)</f>
        <v>-104822998</v>
      </c>
      <c r="D13" s="35">
        <f t="shared" ref="D13:L13" si="0">SUM(D6:D12)</f>
        <v>-117916944</v>
      </c>
      <c r="E13" s="36">
        <f t="shared" si="0"/>
        <v>-115223882</v>
      </c>
      <c r="F13" s="37">
        <f t="shared" si="0"/>
        <v>-5111592</v>
      </c>
      <c r="G13" s="35">
        <f t="shared" si="0"/>
        <v>-122457831</v>
      </c>
      <c r="H13" s="36">
        <f t="shared" si="0"/>
        <v>-122457831</v>
      </c>
      <c r="I13" s="38">
        <f t="shared" si="0"/>
        <v>-112091924</v>
      </c>
      <c r="J13" s="39">
        <f t="shared" si="0"/>
        <v>-119603712</v>
      </c>
      <c r="K13" s="35">
        <f t="shared" si="0"/>
        <v>-115237856</v>
      </c>
      <c r="L13" s="36">
        <f t="shared" si="0"/>
        <v>-112991134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31868961</v>
      </c>
      <c r="D17" s="23">
        <v>31621790</v>
      </c>
      <c r="E17" s="24">
        <v>30701887</v>
      </c>
      <c r="F17" s="29">
        <v>-56412</v>
      </c>
      <c r="G17" s="30">
        <v>31325473</v>
      </c>
      <c r="H17" s="31">
        <v>31325473</v>
      </c>
      <c r="I17" s="26">
        <v>31385239</v>
      </c>
      <c r="J17" s="32">
        <v>30701887</v>
      </c>
      <c r="K17" s="30">
        <v>30701887</v>
      </c>
      <c r="L17" s="31">
        <v>30701887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31868961</v>
      </c>
      <c r="D25" s="41">
        <f t="shared" ref="D25:L25" si="1">SUM(D15:D24)</f>
        <v>31621790</v>
      </c>
      <c r="E25" s="42">
        <f t="shared" si="1"/>
        <v>30701887</v>
      </c>
      <c r="F25" s="43">
        <f t="shared" si="1"/>
        <v>-56412</v>
      </c>
      <c r="G25" s="41">
        <f t="shared" si="1"/>
        <v>31325473</v>
      </c>
      <c r="H25" s="42">
        <f t="shared" si="1"/>
        <v>31325473</v>
      </c>
      <c r="I25" s="44">
        <f t="shared" si="1"/>
        <v>31385239</v>
      </c>
      <c r="J25" s="45">
        <f t="shared" si="1"/>
        <v>30701887</v>
      </c>
      <c r="K25" s="41">
        <f t="shared" si="1"/>
        <v>30701887</v>
      </c>
      <c r="L25" s="42">
        <f t="shared" si="1"/>
        <v>30701887</v>
      </c>
    </row>
    <row r="26" spans="1:12" x14ac:dyDescent="0.25">
      <c r="A26" s="33" t="s">
        <v>42</v>
      </c>
      <c r="B26" s="34" t="s">
        <v>19</v>
      </c>
      <c r="C26" s="35">
        <f>+C13+C25</f>
        <v>-72954037</v>
      </c>
      <c r="D26" s="35">
        <f t="shared" ref="D26:L26" si="2">+D13+D25</f>
        <v>-86295154</v>
      </c>
      <c r="E26" s="36">
        <f t="shared" si="2"/>
        <v>-84521995</v>
      </c>
      <c r="F26" s="37">
        <f t="shared" si="2"/>
        <v>-5168004</v>
      </c>
      <c r="G26" s="35">
        <f t="shared" si="2"/>
        <v>-91132358</v>
      </c>
      <c r="H26" s="36">
        <f t="shared" si="2"/>
        <v>-91132358</v>
      </c>
      <c r="I26" s="38">
        <f t="shared" si="2"/>
        <v>-80706685</v>
      </c>
      <c r="J26" s="39">
        <f t="shared" si="2"/>
        <v>-88901825</v>
      </c>
      <c r="K26" s="35">
        <f t="shared" si="2"/>
        <v>-84535969</v>
      </c>
      <c r="L26" s="36">
        <f t="shared" si="2"/>
        <v>-82289247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831</v>
      </c>
      <c r="D31" s="23">
        <v>2566</v>
      </c>
      <c r="E31" s="24">
        <v>15340</v>
      </c>
      <c r="F31" s="25">
        <v>0</v>
      </c>
      <c r="G31" s="23">
        <v>15340</v>
      </c>
      <c r="H31" s="24">
        <v>15340</v>
      </c>
      <c r="I31" s="26">
        <v>17864</v>
      </c>
      <c r="J31" s="27">
        <v>15340</v>
      </c>
      <c r="K31" s="23">
        <v>15340</v>
      </c>
      <c r="L31" s="24">
        <v>15340</v>
      </c>
    </row>
    <row r="32" spans="1:12" x14ac:dyDescent="0.25">
      <c r="A32" s="28" t="s">
        <v>48</v>
      </c>
      <c r="B32" s="22" t="s">
        <v>49</v>
      </c>
      <c r="C32" s="23">
        <v>-88264607</v>
      </c>
      <c r="D32" s="23">
        <v>-88285597</v>
      </c>
      <c r="E32" s="24">
        <v>-88208176</v>
      </c>
      <c r="F32" s="25">
        <v>-3974352</v>
      </c>
      <c r="G32" s="23">
        <v>-91465644</v>
      </c>
      <c r="H32" s="24">
        <v>-91465644</v>
      </c>
      <c r="I32" s="26">
        <v>-87937636</v>
      </c>
      <c r="J32" s="27">
        <v>-87485340</v>
      </c>
      <c r="K32" s="23">
        <v>-87757716</v>
      </c>
      <c r="L32" s="24">
        <v>-87208944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1993932</v>
      </c>
      <c r="D34" s="23">
        <v>1993932</v>
      </c>
      <c r="E34" s="24">
        <v>1993932</v>
      </c>
      <c r="F34" s="25">
        <v>0</v>
      </c>
      <c r="G34" s="23">
        <v>1993932</v>
      </c>
      <c r="H34" s="24">
        <v>1993932</v>
      </c>
      <c r="I34" s="26">
        <v>1993932</v>
      </c>
      <c r="J34" s="27">
        <v>1993932</v>
      </c>
      <c r="K34" s="23">
        <v>1993932</v>
      </c>
      <c r="L34" s="24">
        <v>1993932</v>
      </c>
    </row>
    <row r="35" spans="1:12" x14ac:dyDescent="0.25">
      <c r="A35" s="28" t="s">
        <v>27</v>
      </c>
      <c r="B35" s="22" t="s">
        <v>19</v>
      </c>
      <c r="C35" s="23">
        <v>1763596</v>
      </c>
      <c r="D35" s="23">
        <v>2175155</v>
      </c>
      <c r="E35" s="24">
        <v>2607050</v>
      </c>
      <c r="F35" s="25">
        <v>0</v>
      </c>
      <c r="G35" s="23">
        <v>2949406</v>
      </c>
      <c r="H35" s="24">
        <v>2949406</v>
      </c>
      <c r="I35" s="26">
        <v>3029946</v>
      </c>
      <c r="J35" s="27">
        <v>1626661</v>
      </c>
      <c r="K35" s="23">
        <v>2607049</v>
      </c>
      <c r="L35" s="24">
        <v>2607049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-84506248</v>
      </c>
      <c r="D37" s="35">
        <f t="shared" ref="D37:L37" si="3">SUM(D29:D36)</f>
        <v>-84113944</v>
      </c>
      <c r="E37" s="36">
        <f t="shared" si="3"/>
        <v>-83591854</v>
      </c>
      <c r="F37" s="37">
        <f t="shared" si="3"/>
        <v>-3974352</v>
      </c>
      <c r="G37" s="35">
        <f t="shared" si="3"/>
        <v>-86506966</v>
      </c>
      <c r="H37" s="36">
        <f t="shared" si="3"/>
        <v>-86506966</v>
      </c>
      <c r="I37" s="38">
        <f t="shared" si="3"/>
        <v>-82895894</v>
      </c>
      <c r="J37" s="39">
        <f t="shared" si="3"/>
        <v>-83849407</v>
      </c>
      <c r="K37" s="35">
        <f t="shared" si="3"/>
        <v>-83141395</v>
      </c>
      <c r="L37" s="36">
        <f t="shared" si="3"/>
        <v>-82592623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16713095</v>
      </c>
      <c r="D40" s="23">
        <v>16358747</v>
      </c>
      <c r="E40" s="24">
        <v>17509226</v>
      </c>
      <c r="F40" s="25">
        <v>0</v>
      </c>
      <c r="G40" s="23">
        <v>17509226</v>
      </c>
      <c r="H40" s="24">
        <v>17509226</v>
      </c>
      <c r="I40" s="26">
        <v>18306747</v>
      </c>
      <c r="J40" s="27">
        <v>17509226</v>
      </c>
      <c r="K40" s="23">
        <v>17509226</v>
      </c>
      <c r="L40" s="24">
        <v>17509226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16713095</v>
      </c>
      <c r="D43" s="41">
        <f t="shared" ref="D43:L43" si="4">SUM(D39:D42)</f>
        <v>16358747</v>
      </c>
      <c r="E43" s="42">
        <f t="shared" si="4"/>
        <v>17509226</v>
      </c>
      <c r="F43" s="43">
        <f t="shared" si="4"/>
        <v>0</v>
      </c>
      <c r="G43" s="41">
        <f t="shared" si="4"/>
        <v>17509226</v>
      </c>
      <c r="H43" s="42">
        <f t="shared" si="4"/>
        <v>17509226</v>
      </c>
      <c r="I43" s="43">
        <f t="shared" si="4"/>
        <v>18306747</v>
      </c>
      <c r="J43" s="45">
        <f t="shared" si="4"/>
        <v>17509226</v>
      </c>
      <c r="K43" s="41">
        <f t="shared" si="4"/>
        <v>17509226</v>
      </c>
      <c r="L43" s="42">
        <f t="shared" si="4"/>
        <v>17509226</v>
      </c>
    </row>
    <row r="44" spans="1:12" x14ac:dyDescent="0.25">
      <c r="A44" s="33" t="s">
        <v>61</v>
      </c>
      <c r="B44" s="34" t="s">
        <v>19</v>
      </c>
      <c r="C44" s="35">
        <f>+C37+C43</f>
        <v>-67793153</v>
      </c>
      <c r="D44" s="35">
        <f t="shared" ref="D44:L44" si="5">+D37+D43</f>
        <v>-67755197</v>
      </c>
      <c r="E44" s="36">
        <f t="shared" si="5"/>
        <v>-66082628</v>
      </c>
      <c r="F44" s="37">
        <f t="shared" si="5"/>
        <v>-3974352</v>
      </c>
      <c r="G44" s="35">
        <f t="shared" si="5"/>
        <v>-68997740</v>
      </c>
      <c r="H44" s="36">
        <f t="shared" si="5"/>
        <v>-68997740</v>
      </c>
      <c r="I44" s="38">
        <f t="shared" si="5"/>
        <v>-64589147</v>
      </c>
      <c r="J44" s="39">
        <f t="shared" si="5"/>
        <v>-66340181</v>
      </c>
      <c r="K44" s="35">
        <f t="shared" si="5"/>
        <v>-65632169</v>
      </c>
      <c r="L44" s="36">
        <f t="shared" si="5"/>
        <v>-65083397</v>
      </c>
    </row>
    <row r="45" spans="1:12" x14ac:dyDescent="0.25">
      <c r="A45" s="47" t="s">
        <v>62</v>
      </c>
      <c r="B45" s="48" t="s">
        <v>63</v>
      </c>
      <c r="C45" s="49">
        <f>+C26-C44</f>
        <v>-5160884</v>
      </c>
      <c r="D45" s="49">
        <f t="shared" ref="D45:L45" si="6">+D26-D44</f>
        <v>-18539957</v>
      </c>
      <c r="E45" s="50">
        <f t="shared" si="6"/>
        <v>-18439367</v>
      </c>
      <c r="F45" s="51">
        <f t="shared" si="6"/>
        <v>-1193652</v>
      </c>
      <c r="G45" s="49">
        <f t="shared" si="6"/>
        <v>-22134618</v>
      </c>
      <c r="H45" s="50">
        <f t="shared" si="6"/>
        <v>-22134618</v>
      </c>
      <c r="I45" s="52">
        <f t="shared" si="6"/>
        <v>-16117538</v>
      </c>
      <c r="J45" s="53">
        <f t="shared" si="6"/>
        <v>-22561644</v>
      </c>
      <c r="K45" s="49">
        <f t="shared" si="6"/>
        <v>-18903800</v>
      </c>
      <c r="L45" s="50">
        <f t="shared" si="6"/>
        <v>-17205850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-7655204</v>
      </c>
      <c r="E47" s="24">
        <v>-14033668</v>
      </c>
      <c r="F47" s="25">
        <v>-1193652</v>
      </c>
      <c r="G47" s="23">
        <v>-17728923</v>
      </c>
      <c r="H47" s="24">
        <v>-17728923</v>
      </c>
      <c r="I47" s="26">
        <v>-21591993</v>
      </c>
      <c r="J47" s="27">
        <v>-12912713</v>
      </c>
      <c r="K47" s="23">
        <v>-14498105</v>
      </c>
      <c r="L47" s="24">
        <v>-14406732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-7655204</v>
      </c>
      <c r="E50" s="57">
        <f t="shared" si="7"/>
        <v>-14033668</v>
      </c>
      <c r="F50" s="58">
        <f t="shared" si="7"/>
        <v>-1193652</v>
      </c>
      <c r="G50" s="56">
        <f t="shared" si="7"/>
        <v>-17728923</v>
      </c>
      <c r="H50" s="57">
        <f t="shared" si="7"/>
        <v>-17728923</v>
      </c>
      <c r="I50" s="59">
        <f t="shared" si="7"/>
        <v>-21591993</v>
      </c>
      <c r="J50" s="60">
        <f t="shared" si="7"/>
        <v>-12912713</v>
      </c>
      <c r="K50" s="56">
        <f t="shared" si="7"/>
        <v>-14498105</v>
      </c>
      <c r="L50" s="57">
        <f t="shared" si="7"/>
        <v>-14406732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-85266671</v>
      </c>
      <c r="D6" s="23">
        <v>-105129899</v>
      </c>
      <c r="E6" s="24">
        <v>-144630689</v>
      </c>
      <c r="F6" s="25">
        <v>-196482477</v>
      </c>
      <c r="G6" s="23">
        <v>-248895261</v>
      </c>
      <c r="H6" s="24">
        <v>-248895261</v>
      </c>
      <c r="I6" s="26">
        <v>-179778694</v>
      </c>
      <c r="J6" s="27">
        <v>-246431925</v>
      </c>
      <c r="K6" s="23">
        <v>-336384111</v>
      </c>
      <c r="L6" s="24">
        <v>-436712330</v>
      </c>
    </row>
    <row r="7" spans="1:12" x14ac:dyDescent="0.25">
      <c r="A7" s="28" t="s">
        <v>22</v>
      </c>
      <c r="B7" s="22" t="s">
        <v>9</v>
      </c>
      <c r="C7" s="23">
        <v>13984672</v>
      </c>
      <c r="D7" s="23">
        <v>38214480</v>
      </c>
      <c r="E7" s="24">
        <v>44915198</v>
      </c>
      <c r="F7" s="25">
        <v>42058475</v>
      </c>
      <c r="G7" s="23">
        <v>48841987</v>
      </c>
      <c r="H7" s="24">
        <v>48841987</v>
      </c>
      <c r="I7" s="26">
        <v>53903092</v>
      </c>
      <c r="J7" s="27">
        <v>50295034</v>
      </c>
      <c r="K7" s="23">
        <v>56400940</v>
      </c>
      <c r="L7" s="24">
        <v>63397767</v>
      </c>
    </row>
    <row r="8" spans="1:12" x14ac:dyDescent="0.25">
      <c r="A8" s="28" t="s">
        <v>23</v>
      </c>
      <c r="B8" s="22" t="s">
        <v>9</v>
      </c>
      <c r="C8" s="23">
        <v>2771226</v>
      </c>
      <c r="D8" s="23">
        <v>2771225</v>
      </c>
      <c r="E8" s="24">
        <v>1200000</v>
      </c>
      <c r="F8" s="25">
        <v>1200000</v>
      </c>
      <c r="G8" s="23">
        <v>1200000</v>
      </c>
      <c r="H8" s="24">
        <v>1200000</v>
      </c>
      <c r="I8" s="26">
        <v>1200000</v>
      </c>
      <c r="J8" s="27">
        <v>1200000</v>
      </c>
      <c r="K8" s="23">
        <v>1200000</v>
      </c>
      <c r="L8" s="24">
        <v>1200000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-34084595</v>
      </c>
      <c r="D10" s="23">
        <v>-41711063</v>
      </c>
      <c r="E10" s="24">
        <v>-51377536</v>
      </c>
      <c r="F10" s="25">
        <v>-49919262</v>
      </c>
      <c r="G10" s="23">
        <v>-59785735</v>
      </c>
      <c r="H10" s="24">
        <v>-59785735</v>
      </c>
      <c r="I10" s="26">
        <v>-58823275</v>
      </c>
      <c r="J10" s="27">
        <v>-58277535</v>
      </c>
      <c r="K10" s="23">
        <v>-65644935</v>
      </c>
      <c r="L10" s="24">
        <v>-73382640</v>
      </c>
    </row>
    <row r="11" spans="1:12" x14ac:dyDescent="0.25">
      <c r="A11" s="28" t="s">
        <v>27</v>
      </c>
      <c r="B11" s="22" t="s">
        <v>19</v>
      </c>
      <c r="C11" s="23">
        <v>18320751</v>
      </c>
      <c r="D11" s="23">
        <v>24836810</v>
      </c>
      <c r="E11" s="24">
        <v>32088743</v>
      </c>
      <c r="F11" s="29">
        <v>24836812</v>
      </c>
      <c r="G11" s="30">
        <v>32088747</v>
      </c>
      <c r="H11" s="31">
        <v>32088747</v>
      </c>
      <c r="I11" s="26">
        <v>40237694</v>
      </c>
      <c r="J11" s="32">
        <v>32163747</v>
      </c>
      <c r="K11" s="30">
        <v>32235947</v>
      </c>
      <c r="L11" s="31">
        <v>32311174</v>
      </c>
    </row>
    <row r="12" spans="1:12" x14ac:dyDescent="0.25">
      <c r="A12" s="28" t="s">
        <v>28</v>
      </c>
      <c r="B12" s="22" t="s">
        <v>19</v>
      </c>
      <c r="C12" s="23">
        <v>-181338</v>
      </c>
      <c r="D12" s="23">
        <v>-195075</v>
      </c>
      <c r="E12" s="24">
        <v>-195075</v>
      </c>
      <c r="F12" s="25">
        <v>-195075</v>
      </c>
      <c r="G12" s="23">
        <v>-195075</v>
      </c>
      <c r="H12" s="24">
        <v>-195075</v>
      </c>
      <c r="I12" s="26">
        <v>-195075</v>
      </c>
      <c r="J12" s="27">
        <v>-195075</v>
      </c>
      <c r="K12" s="23">
        <v>-195075</v>
      </c>
      <c r="L12" s="24">
        <v>-195075</v>
      </c>
    </row>
    <row r="13" spans="1:12" x14ac:dyDescent="0.25">
      <c r="A13" s="33" t="s">
        <v>29</v>
      </c>
      <c r="B13" s="34" t="s">
        <v>19</v>
      </c>
      <c r="C13" s="35">
        <f>SUM(C6:C12)</f>
        <v>-84455955</v>
      </c>
      <c r="D13" s="35">
        <f t="shared" ref="D13:L13" si="0">SUM(D6:D12)</f>
        <v>-81213522</v>
      </c>
      <c r="E13" s="36">
        <f t="shared" si="0"/>
        <v>-117999359</v>
      </c>
      <c r="F13" s="37">
        <f t="shared" si="0"/>
        <v>-178501527</v>
      </c>
      <c r="G13" s="35">
        <f t="shared" si="0"/>
        <v>-226745337</v>
      </c>
      <c r="H13" s="36">
        <f t="shared" si="0"/>
        <v>-226745337</v>
      </c>
      <c r="I13" s="38">
        <f t="shared" si="0"/>
        <v>-143456258</v>
      </c>
      <c r="J13" s="39">
        <f t="shared" si="0"/>
        <v>-221245754</v>
      </c>
      <c r="K13" s="35">
        <f t="shared" si="0"/>
        <v>-312387234</v>
      </c>
      <c r="L13" s="36">
        <f t="shared" si="0"/>
        <v>-413381104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-20281302</v>
      </c>
      <c r="D17" s="23">
        <v>-16193419</v>
      </c>
      <c r="E17" s="24">
        <v>-15697438</v>
      </c>
      <c r="F17" s="29">
        <v>-14376483</v>
      </c>
      <c r="G17" s="30">
        <v>-14697438</v>
      </c>
      <c r="H17" s="31">
        <v>-14697438</v>
      </c>
      <c r="I17" s="26">
        <v>-14815284</v>
      </c>
      <c r="J17" s="32">
        <v>-15197438</v>
      </c>
      <c r="K17" s="30">
        <v>-14674438</v>
      </c>
      <c r="L17" s="31">
        <v>-14651426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-20281302</v>
      </c>
      <c r="D25" s="41">
        <f t="shared" ref="D25:L25" si="1">SUM(D15:D24)</f>
        <v>-16193419</v>
      </c>
      <c r="E25" s="42">
        <f t="shared" si="1"/>
        <v>-15697438</v>
      </c>
      <c r="F25" s="43">
        <f t="shared" si="1"/>
        <v>-14376483</v>
      </c>
      <c r="G25" s="41">
        <f t="shared" si="1"/>
        <v>-14697438</v>
      </c>
      <c r="H25" s="42">
        <f t="shared" si="1"/>
        <v>-14697438</v>
      </c>
      <c r="I25" s="44">
        <f t="shared" si="1"/>
        <v>-14815284</v>
      </c>
      <c r="J25" s="45">
        <f t="shared" si="1"/>
        <v>-15197438</v>
      </c>
      <c r="K25" s="41">
        <f t="shared" si="1"/>
        <v>-14674438</v>
      </c>
      <c r="L25" s="42">
        <f t="shared" si="1"/>
        <v>-14651426</v>
      </c>
    </row>
    <row r="26" spans="1:12" x14ac:dyDescent="0.25">
      <c r="A26" s="33" t="s">
        <v>42</v>
      </c>
      <c r="B26" s="34" t="s">
        <v>19</v>
      </c>
      <c r="C26" s="35">
        <f>+C13+C25</f>
        <v>-104737257</v>
      </c>
      <c r="D26" s="35">
        <f t="shared" ref="D26:L26" si="2">+D13+D25</f>
        <v>-97406941</v>
      </c>
      <c r="E26" s="36">
        <f t="shared" si="2"/>
        <v>-133696797</v>
      </c>
      <c r="F26" s="37">
        <f t="shared" si="2"/>
        <v>-192878010</v>
      </c>
      <c r="G26" s="35">
        <f t="shared" si="2"/>
        <v>-241442775</v>
      </c>
      <c r="H26" s="36">
        <f t="shared" si="2"/>
        <v>-241442775</v>
      </c>
      <c r="I26" s="38">
        <f t="shared" si="2"/>
        <v>-158271542</v>
      </c>
      <c r="J26" s="39">
        <f t="shared" si="2"/>
        <v>-236443192</v>
      </c>
      <c r="K26" s="35">
        <f t="shared" si="2"/>
        <v>-327061672</v>
      </c>
      <c r="L26" s="36">
        <f t="shared" si="2"/>
        <v>-428032530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-31652794</v>
      </c>
      <c r="D30" s="23">
        <v>-52094676</v>
      </c>
      <c r="E30" s="24">
        <v>-76396787</v>
      </c>
      <c r="F30" s="25">
        <v>-61590114</v>
      </c>
      <c r="G30" s="23">
        <v>-85892224</v>
      </c>
      <c r="H30" s="24">
        <v>-85892224</v>
      </c>
      <c r="I30" s="26">
        <v>-108848812</v>
      </c>
      <c r="J30" s="27">
        <v>-76396786</v>
      </c>
      <c r="K30" s="23">
        <v>-76396786</v>
      </c>
      <c r="L30" s="24">
        <v>-76396786</v>
      </c>
    </row>
    <row r="31" spans="1:12" x14ac:dyDescent="0.25">
      <c r="A31" s="28" t="s">
        <v>47</v>
      </c>
      <c r="B31" s="22" t="s">
        <v>19</v>
      </c>
      <c r="C31" s="23">
        <v>-2829</v>
      </c>
      <c r="D31" s="23">
        <v>-5507</v>
      </c>
      <c r="E31" s="24">
        <v>-7685</v>
      </c>
      <c r="F31" s="25">
        <v>-5507</v>
      </c>
      <c r="G31" s="23">
        <v>-7686</v>
      </c>
      <c r="H31" s="24">
        <v>-7686</v>
      </c>
      <c r="I31" s="26">
        <v>-10724</v>
      </c>
      <c r="J31" s="27">
        <v>-7686</v>
      </c>
      <c r="K31" s="23">
        <v>-7686</v>
      </c>
      <c r="L31" s="24">
        <v>-7686</v>
      </c>
    </row>
    <row r="32" spans="1:12" x14ac:dyDescent="0.25">
      <c r="A32" s="28" t="s">
        <v>48</v>
      </c>
      <c r="B32" s="22" t="s">
        <v>49</v>
      </c>
      <c r="C32" s="23">
        <v>-1765468</v>
      </c>
      <c r="D32" s="23">
        <v>935876</v>
      </c>
      <c r="E32" s="24">
        <v>68008900</v>
      </c>
      <c r="F32" s="25">
        <v>14460421</v>
      </c>
      <c r="G32" s="23">
        <v>81484059</v>
      </c>
      <c r="H32" s="24">
        <v>81484059</v>
      </c>
      <c r="I32" s="26">
        <v>179077797</v>
      </c>
      <c r="J32" s="27">
        <v>70618598</v>
      </c>
      <c r="K32" s="23">
        <v>67816879</v>
      </c>
      <c r="L32" s="24">
        <v>67040924</v>
      </c>
    </row>
    <row r="33" spans="1:12" x14ac:dyDescent="0.25">
      <c r="A33" s="28" t="s">
        <v>50</v>
      </c>
      <c r="B33" s="22" t="s">
        <v>51</v>
      </c>
      <c r="C33" s="23">
        <v>817000</v>
      </c>
      <c r="D33" s="23">
        <v>817000</v>
      </c>
      <c r="E33" s="24">
        <v>817000</v>
      </c>
      <c r="F33" s="25">
        <v>817000</v>
      </c>
      <c r="G33" s="23">
        <v>817000</v>
      </c>
      <c r="H33" s="24">
        <v>817000</v>
      </c>
      <c r="I33" s="26">
        <v>817000</v>
      </c>
      <c r="J33" s="27">
        <v>1117000</v>
      </c>
      <c r="K33" s="23">
        <v>817000</v>
      </c>
      <c r="L33" s="24">
        <v>4114996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-1118024</v>
      </c>
      <c r="E34" s="24">
        <v>1520580</v>
      </c>
      <c r="F34" s="25">
        <v>-2689249</v>
      </c>
      <c r="G34" s="23">
        <v>1520581</v>
      </c>
      <c r="H34" s="24">
        <v>1520581</v>
      </c>
      <c r="I34" s="26">
        <v>7078384</v>
      </c>
      <c r="J34" s="27">
        <v>-8980897</v>
      </c>
      <c r="K34" s="23">
        <v>997587</v>
      </c>
      <c r="L34" s="24">
        <v>974572</v>
      </c>
    </row>
    <row r="35" spans="1:12" x14ac:dyDescent="0.25">
      <c r="A35" s="28" t="s">
        <v>27</v>
      </c>
      <c r="B35" s="22" t="s">
        <v>19</v>
      </c>
      <c r="C35" s="23">
        <v>19778175</v>
      </c>
      <c r="D35" s="23">
        <v>28931735</v>
      </c>
      <c r="E35" s="24">
        <v>38434830</v>
      </c>
      <c r="F35" s="25">
        <v>28925954</v>
      </c>
      <c r="G35" s="23">
        <v>38434829</v>
      </c>
      <c r="H35" s="24">
        <v>38434829</v>
      </c>
      <c r="I35" s="26">
        <v>48144967</v>
      </c>
      <c r="J35" s="27">
        <v>38434829</v>
      </c>
      <c r="K35" s="23">
        <v>38434829</v>
      </c>
      <c r="L35" s="24">
        <v>38434829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-12825916</v>
      </c>
      <c r="D37" s="35">
        <f t="shared" ref="D37:L37" si="3">SUM(D29:D36)</f>
        <v>-22533596</v>
      </c>
      <c r="E37" s="36">
        <f t="shared" si="3"/>
        <v>32376838</v>
      </c>
      <c r="F37" s="37">
        <f t="shared" si="3"/>
        <v>-20081495</v>
      </c>
      <c r="G37" s="35">
        <f t="shared" si="3"/>
        <v>36356559</v>
      </c>
      <c r="H37" s="36">
        <f t="shared" si="3"/>
        <v>36356559</v>
      </c>
      <c r="I37" s="38">
        <f t="shared" si="3"/>
        <v>126258612</v>
      </c>
      <c r="J37" s="39">
        <f t="shared" si="3"/>
        <v>24785058</v>
      </c>
      <c r="K37" s="35">
        <f t="shared" si="3"/>
        <v>31661823</v>
      </c>
      <c r="L37" s="36">
        <f t="shared" si="3"/>
        <v>34160849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-12825916</v>
      </c>
      <c r="D44" s="35">
        <f t="shared" ref="D44:L44" si="5">+D37+D43</f>
        <v>-22533596</v>
      </c>
      <c r="E44" s="36">
        <f t="shared" si="5"/>
        <v>32376838</v>
      </c>
      <c r="F44" s="37">
        <f t="shared" si="5"/>
        <v>-20081495</v>
      </c>
      <c r="G44" s="35">
        <f t="shared" si="5"/>
        <v>36356559</v>
      </c>
      <c r="H44" s="36">
        <f t="shared" si="5"/>
        <v>36356559</v>
      </c>
      <c r="I44" s="38">
        <f t="shared" si="5"/>
        <v>126258612</v>
      </c>
      <c r="J44" s="39">
        <f t="shared" si="5"/>
        <v>24785058</v>
      </c>
      <c r="K44" s="35">
        <f t="shared" si="5"/>
        <v>31661823</v>
      </c>
      <c r="L44" s="36">
        <f t="shared" si="5"/>
        <v>34160849</v>
      </c>
    </row>
    <row r="45" spans="1:12" x14ac:dyDescent="0.25">
      <c r="A45" s="47" t="s">
        <v>62</v>
      </c>
      <c r="B45" s="48" t="s">
        <v>63</v>
      </c>
      <c r="C45" s="49">
        <f>+C26-C44</f>
        <v>-91911341</v>
      </c>
      <c r="D45" s="49">
        <f t="shared" ref="D45:L45" si="6">+D26-D44</f>
        <v>-74873345</v>
      </c>
      <c r="E45" s="50">
        <f t="shared" si="6"/>
        <v>-166073635</v>
      </c>
      <c r="F45" s="51">
        <f t="shared" si="6"/>
        <v>-172796515</v>
      </c>
      <c r="G45" s="49">
        <f t="shared" si="6"/>
        <v>-277799334</v>
      </c>
      <c r="H45" s="50">
        <f t="shared" si="6"/>
        <v>-277799334</v>
      </c>
      <c r="I45" s="52">
        <f t="shared" si="6"/>
        <v>-284530154</v>
      </c>
      <c r="J45" s="53">
        <f t="shared" si="6"/>
        <v>-261228250</v>
      </c>
      <c r="K45" s="49">
        <f t="shared" si="6"/>
        <v>-358723495</v>
      </c>
      <c r="L45" s="50">
        <f t="shared" si="6"/>
        <v>-462193379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-98584576</v>
      </c>
      <c r="E47" s="24">
        <v>-209614644</v>
      </c>
      <c r="F47" s="25">
        <v>-98213710</v>
      </c>
      <c r="G47" s="23">
        <v>-321340346</v>
      </c>
      <c r="H47" s="24">
        <v>-321340346</v>
      </c>
      <c r="I47" s="26">
        <v>-328566166</v>
      </c>
      <c r="J47" s="27">
        <v>-304769263</v>
      </c>
      <c r="K47" s="23">
        <v>-402264511</v>
      </c>
      <c r="L47" s="24">
        <v>-505734396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-98584576</v>
      </c>
      <c r="E50" s="57">
        <f t="shared" si="7"/>
        <v>-209614644</v>
      </c>
      <c r="F50" s="58">
        <f t="shared" si="7"/>
        <v>-98213710</v>
      </c>
      <c r="G50" s="56">
        <f t="shared" si="7"/>
        <v>-321340346</v>
      </c>
      <c r="H50" s="57">
        <f t="shared" si="7"/>
        <v>-321340346</v>
      </c>
      <c r="I50" s="59">
        <f t="shared" si="7"/>
        <v>-328566166</v>
      </c>
      <c r="J50" s="60">
        <f t="shared" si="7"/>
        <v>-304769263</v>
      </c>
      <c r="K50" s="56">
        <f t="shared" si="7"/>
        <v>-402264511</v>
      </c>
      <c r="L50" s="57">
        <f t="shared" si="7"/>
        <v>-505734396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-16589035</v>
      </c>
      <c r="G6" s="23">
        <v>-11897123</v>
      </c>
      <c r="H6" s="24">
        <v>-11897123</v>
      </c>
      <c r="I6" s="26">
        <v>0</v>
      </c>
      <c r="J6" s="27">
        <v>-13470463</v>
      </c>
      <c r="K6" s="23">
        <v>-11392169</v>
      </c>
      <c r="L6" s="24">
        <v>-11676974</v>
      </c>
    </row>
    <row r="7" spans="1:12" x14ac:dyDescent="0.25">
      <c r="A7" s="28" t="s">
        <v>22</v>
      </c>
      <c r="B7" s="22" t="s">
        <v>9</v>
      </c>
      <c r="C7" s="23">
        <v>11796587</v>
      </c>
      <c r="D7" s="23">
        <v>2382936</v>
      </c>
      <c r="E7" s="24">
        <v>-1240292</v>
      </c>
      <c r="F7" s="25">
        <v>-500000</v>
      </c>
      <c r="G7" s="23">
        <v>949590</v>
      </c>
      <c r="H7" s="24">
        <v>949590</v>
      </c>
      <c r="I7" s="26">
        <v>3991931</v>
      </c>
      <c r="J7" s="27">
        <v>2245592</v>
      </c>
      <c r="K7" s="23">
        <v>2384153</v>
      </c>
      <c r="L7" s="24">
        <v>2443757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864000</v>
      </c>
      <c r="G11" s="30">
        <v>771900</v>
      </c>
      <c r="H11" s="31">
        <v>771900</v>
      </c>
      <c r="I11" s="26">
        <v>0</v>
      </c>
      <c r="J11" s="32">
        <v>957000</v>
      </c>
      <c r="K11" s="30">
        <v>652082</v>
      </c>
      <c r="L11" s="31">
        <v>668384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11796587</v>
      </c>
      <c r="D13" s="35">
        <f t="shared" ref="D13:L13" si="0">SUM(D6:D12)</f>
        <v>2382936</v>
      </c>
      <c r="E13" s="36">
        <f t="shared" si="0"/>
        <v>-1240292</v>
      </c>
      <c r="F13" s="37">
        <f t="shared" si="0"/>
        <v>-16225035</v>
      </c>
      <c r="G13" s="35">
        <f t="shared" si="0"/>
        <v>-10175633</v>
      </c>
      <c r="H13" s="36">
        <f t="shared" si="0"/>
        <v>-10175633</v>
      </c>
      <c r="I13" s="38">
        <f t="shared" si="0"/>
        <v>3991931</v>
      </c>
      <c r="J13" s="39">
        <f t="shared" si="0"/>
        <v>-10267871</v>
      </c>
      <c r="K13" s="35">
        <f t="shared" si="0"/>
        <v>-8355934</v>
      </c>
      <c r="L13" s="36">
        <f t="shared" si="0"/>
        <v>-8564833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281039</v>
      </c>
      <c r="E17" s="24">
        <v>772604</v>
      </c>
      <c r="F17" s="29">
        <v>600000</v>
      </c>
      <c r="G17" s="30">
        <v>936000</v>
      </c>
      <c r="H17" s="31">
        <v>936000</v>
      </c>
      <c r="I17" s="26">
        <v>356740</v>
      </c>
      <c r="J17" s="32">
        <v>2480000</v>
      </c>
      <c r="K17" s="30">
        <v>418000</v>
      </c>
      <c r="L17" s="31">
        <v>428450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281039</v>
      </c>
      <c r="E25" s="42">
        <f t="shared" si="1"/>
        <v>772604</v>
      </c>
      <c r="F25" s="43">
        <f t="shared" si="1"/>
        <v>600000</v>
      </c>
      <c r="G25" s="41">
        <f t="shared" si="1"/>
        <v>936000</v>
      </c>
      <c r="H25" s="42">
        <f t="shared" si="1"/>
        <v>936000</v>
      </c>
      <c r="I25" s="44">
        <f t="shared" si="1"/>
        <v>356740</v>
      </c>
      <c r="J25" s="45">
        <f t="shared" si="1"/>
        <v>2480000</v>
      </c>
      <c r="K25" s="41">
        <f t="shared" si="1"/>
        <v>418000</v>
      </c>
      <c r="L25" s="42">
        <f t="shared" si="1"/>
        <v>428450</v>
      </c>
    </row>
    <row r="26" spans="1:12" x14ac:dyDescent="0.25">
      <c r="A26" s="33" t="s">
        <v>42</v>
      </c>
      <c r="B26" s="34" t="s">
        <v>19</v>
      </c>
      <c r="C26" s="35">
        <f>+C13+C25</f>
        <v>11796587</v>
      </c>
      <c r="D26" s="35">
        <f t="shared" ref="D26:L26" si="2">+D13+D25</f>
        <v>2663975</v>
      </c>
      <c r="E26" s="36">
        <f t="shared" si="2"/>
        <v>-467688</v>
      </c>
      <c r="F26" s="37">
        <f t="shared" si="2"/>
        <v>-15625035</v>
      </c>
      <c r="G26" s="35">
        <f t="shared" si="2"/>
        <v>-9239633</v>
      </c>
      <c r="H26" s="36">
        <f t="shared" si="2"/>
        <v>-9239633</v>
      </c>
      <c r="I26" s="38">
        <f t="shared" si="2"/>
        <v>4348671</v>
      </c>
      <c r="J26" s="39">
        <f t="shared" si="2"/>
        <v>-7787871</v>
      </c>
      <c r="K26" s="35">
        <f t="shared" si="2"/>
        <v>-7937934</v>
      </c>
      <c r="L26" s="36">
        <f t="shared" si="2"/>
        <v>-8136383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8218078</v>
      </c>
      <c r="F32" s="25">
        <v>0</v>
      </c>
      <c r="G32" s="23">
        <v>0</v>
      </c>
      <c r="H32" s="24">
        <v>0</v>
      </c>
      <c r="I32" s="26">
        <v>9695925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1820000</v>
      </c>
      <c r="E33" s="24">
        <v>1820000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31405</v>
      </c>
      <c r="F34" s="25">
        <v>0</v>
      </c>
      <c r="G34" s="23">
        <v>0</v>
      </c>
      <c r="H34" s="24">
        <v>0</v>
      </c>
      <c r="I34" s="26">
        <v>4112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586422</v>
      </c>
      <c r="H35" s="24">
        <v>586422</v>
      </c>
      <c r="I35" s="26">
        <v>0</v>
      </c>
      <c r="J35" s="27">
        <v>595296</v>
      </c>
      <c r="K35" s="23">
        <v>643452</v>
      </c>
      <c r="L35" s="24">
        <v>659538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1820000</v>
      </c>
      <c r="E37" s="36">
        <f t="shared" si="3"/>
        <v>10069483</v>
      </c>
      <c r="F37" s="37">
        <f t="shared" si="3"/>
        <v>0</v>
      </c>
      <c r="G37" s="35">
        <f t="shared" si="3"/>
        <v>586422</v>
      </c>
      <c r="H37" s="36">
        <f t="shared" si="3"/>
        <v>586422</v>
      </c>
      <c r="I37" s="38">
        <f t="shared" si="3"/>
        <v>9700037</v>
      </c>
      <c r="J37" s="39">
        <f t="shared" si="3"/>
        <v>595296</v>
      </c>
      <c r="K37" s="35">
        <f t="shared" si="3"/>
        <v>643452</v>
      </c>
      <c r="L37" s="36">
        <f t="shared" si="3"/>
        <v>659538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1820000</v>
      </c>
      <c r="E44" s="36">
        <f t="shared" si="5"/>
        <v>10069483</v>
      </c>
      <c r="F44" s="37">
        <f t="shared" si="5"/>
        <v>0</v>
      </c>
      <c r="G44" s="35">
        <f t="shared" si="5"/>
        <v>586422</v>
      </c>
      <c r="H44" s="36">
        <f t="shared" si="5"/>
        <v>586422</v>
      </c>
      <c r="I44" s="38">
        <f t="shared" si="5"/>
        <v>9700037</v>
      </c>
      <c r="J44" s="39">
        <f t="shared" si="5"/>
        <v>595296</v>
      </c>
      <c r="K44" s="35">
        <f t="shared" si="5"/>
        <v>643452</v>
      </c>
      <c r="L44" s="36">
        <f t="shared" si="5"/>
        <v>659538</v>
      </c>
    </row>
    <row r="45" spans="1:12" x14ac:dyDescent="0.25">
      <c r="A45" s="47" t="s">
        <v>62</v>
      </c>
      <c r="B45" s="48" t="s">
        <v>63</v>
      </c>
      <c r="C45" s="49">
        <f>+C26-C44</f>
        <v>11796587</v>
      </c>
      <c r="D45" s="49">
        <f t="shared" ref="D45:L45" si="6">+D26-D44</f>
        <v>843975</v>
      </c>
      <c r="E45" s="50">
        <f t="shared" si="6"/>
        <v>-10537171</v>
      </c>
      <c r="F45" s="51">
        <f t="shared" si="6"/>
        <v>-15625035</v>
      </c>
      <c r="G45" s="49">
        <f t="shared" si="6"/>
        <v>-9826055</v>
      </c>
      <c r="H45" s="50">
        <f t="shared" si="6"/>
        <v>-9826055</v>
      </c>
      <c r="I45" s="52">
        <f t="shared" si="6"/>
        <v>-5351366</v>
      </c>
      <c r="J45" s="53">
        <f t="shared" si="6"/>
        <v>-8383167</v>
      </c>
      <c r="K45" s="49">
        <f t="shared" si="6"/>
        <v>-8581386</v>
      </c>
      <c r="L45" s="50">
        <f t="shared" si="6"/>
        <v>-8795921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-9776944</v>
      </c>
      <c r="D6" s="23">
        <v>-15517563</v>
      </c>
      <c r="E6" s="24">
        <v>-19594149</v>
      </c>
      <c r="F6" s="25">
        <v>12643880</v>
      </c>
      <c r="G6" s="23">
        <v>13819885</v>
      </c>
      <c r="H6" s="24">
        <v>13819885</v>
      </c>
      <c r="I6" s="26">
        <v>-25266796</v>
      </c>
      <c r="J6" s="27">
        <v>9312295</v>
      </c>
      <c r="K6" s="23">
        <v>14216425</v>
      </c>
      <c r="L6" s="24">
        <v>14883720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-441858</v>
      </c>
      <c r="E7" s="24">
        <v>6794290</v>
      </c>
      <c r="F7" s="25">
        <v>14623034</v>
      </c>
      <c r="G7" s="23">
        <v>15717515</v>
      </c>
      <c r="H7" s="24">
        <v>15717515</v>
      </c>
      <c r="I7" s="26">
        <v>24590488</v>
      </c>
      <c r="J7" s="27">
        <v>16393369</v>
      </c>
      <c r="K7" s="23">
        <v>17147464</v>
      </c>
      <c r="L7" s="24">
        <v>17901953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-1030000</v>
      </c>
      <c r="G10" s="23">
        <v>-1040000</v>
      </c>
      <c r="H10" s="24">
        <v>-1040000</v>
      </c>
      <c r="I10" s="26">
        <v>0</v>
      </c>
      <c r="J10" s="27">
        <v>-1250000</v>
      </c>
      <c r="K10" s="23">
        <v>-1306250</v>
      </c>
      <c r="L10" s="24">
        <v>-1338906</v>
      </c>
    </row>
    <row r="11" spans="1:12" x14ac:dyDescent="0.25">
      <c r="A11" s="28" t="s">
        <v>27</v>
      </c>
      <c r="B11" s="22" t="s">
        <v>19</v>
      </c>
      <c r="C11" s="23">
        <v>1004072</v>
      </c>
      <c r="D11" s="23">
        <v>1056489</v>
      </c>
      <c r="E11" s="24">
        <v>1602480</v>
      </c>
      <c r="F11" s="29">
        <v>0</v>
      </c>
      <c r="G11" s="30">
        <v>0</v>
      </c>
      <c r="H11" s="31">
        <v>0</v>
      </c>
      <c r="I11" s="26">
        <v>2503016</v>
      </c>
      <c r="J11" s="32">
        <v>763860</v>
      </c>
      <c r="K11" s="30">
        <v>186909</v>
      </c>
      <c r="L11" s="31">
        <v>191582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-8772872</v>
      </c>
      <c r="D13" s="35">
        <f t="shared" ref="D13:L13" si="0">SUM(D6:D12)</f>
        <v>-14902932</v>
      </c>
      <c r="E13" s="36">
        <f t="shared" si="0"/>
        <v>-11197379</v>
      </c>
      <c r="F13" s="37">
        <f t="shared" si="0"/>
        <v>26236914</v>
      </c>
      <c r="G13" s="35">
        <f t="shared" si="0"/>
        <v>28497400</v>
      </c>
      <c r="H13" s="36">
        <f t="shared" si="0"/>
        <v>28497400</v>
      </c>
      <c r="I13" s="38">
        <f t="shared" si="0"/>
        <v>1826708</v>
      </c>
      <c r="J13" s="39">
        <f t="shared" si="0"/>
        <v>25219524</v>
      </c>
      <c r="K13" s="35">
        <f t="shared" si="0"/>
        <v>30244548</v>
      </c>
      <c r="L13" s="36">
        <f t="shared" si="0"/>
        <v>31638349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2350000</v>
      </c>
      <c r="G17" s="30">
        <v>5927161</v>
      </c>
      <c r="H17" s="31">
        <v>5927161</v>
      </c>
      <c r="I17" s="26">
        <v>-368415</v>
      </c>
      <c r="J17" s="32">
        <v>5052400</v>
      </c>
      <c r="K17" s="30">
        <v>1246058</v>
      </c>
      <c r="L17" s="31">
        <v>1277208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2350000</v>
      </c>
      <c r="G25" s="41">
        <f t="shared" si="1"/>
        <v>5927161</v>
      </c>
      <c r="H25" s="42">
        <f t="shared" si="1"/>
        <v>5927161</v>
      </c>
      <c r="I25" s="44">
        <f t="shared" si="1"/>
        <v>-368415</v>
      </c>
      <c r="J25" s="45">
        <f t="shared" si="1"/>
        <v>5052400</v>
      </c>
      <c r="K25" s="41">
        <f t="shared" si="1"/>
        <v>1246058</v>
      </c>
      <c r="L25" s="42">
        <f t="shared" si="1"/>
        <v>1277208</v>
      </c>
    </row>
    <row r="26" spans="1:12" x14ac:dyDescent="0.25">
      <c r="A26" s="33" t="s">
        <v>42</v>
      </c>
      <c r="B26" s="34" t="s">
        <v>19</v>
      </c>
      <c r="C26" s="35">
        <f>+C13+C25</f>
        <v>-8772872</v>
      </c>
      <c r="D26" s="35">
        <f t="shared" ref="D26:L26" si="2">+D13+D25</f>
        <v>-14902932</v>
      </c>
      <c r="E26" s="36">
        <f t="shared" si="2"/>
        <v>-11197379</v>
      </c>
      <c r="F26" s="37">
        <f t="shared" si="2"/>
        <v>28586914</v>
      </c>
      <c r="G26" s="35">
        <f t="shared" si="2"/>
        <v>34424561</v>
      </c>
      <c r="H26" s="36">
        <f t="shared" si="2"/>
        <v>34424561</v>
      </c>
      <c r="I26" s="38">
        <f t="shared" si="2"/>
        <v>1458293</v>
      </c>
      <c r="J26" s="39">
        <f t="shared" si="2"/>
        <v>30271924</v>
      </c>
      <c r="K26" s="35">
        <f t="shared" si="2"/>
        <v>31490606</v>
      </c>
      <c r="L26" s="36">
        <f t="shared" si="2"/>
        <v>32915557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2011166</v>
      </c>
      <c r="D32" s="23">
        <v>2011166</v>
      </c>
      <c r="E32" s="24">
        <v>2419099</v>
      </c>
      <c r="F32" s="25">
        <v>20145729</v>
      </c>
      <c r="G32" s="23">
        <v>24995904</v>
      </c>
      <c r="H32" s="24">
        <v>24995904</v>
      </c>
      <c r="I32" s="26">
        <v>5712383</v>
      </c>
      <c r="J32" s="27">
        <v>18849309</v>
      </c>
      <c r="K32" s="23">
        <v>20487368</v>
      </c>
      <c r="L32" s="24">
        <v>21328134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4929750</v>
      </c>
      <c r="G34" s="23">
        <v>4929750</v>
      </c>
      <c r="H34" s="24">
        <v>4929750</v>
      </c>
      <c r="I34" s="26">
        <v>0</v>
      </c>
      <c r="J34" s="27">
        <v>5146659</v>
      </c>
      <c r="K34" s="23">
        <v>5378259</v>
      </c>
      <c r="L34" s="24">
        <v>5512715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2011166</v>
      </c>
      <c r="D37" s="35">
        <f t="shared" ref="D37:L37" si="3">SUM(D29:D36)</f>
        <v>2011166</v>
      </c>
      <c r="E37" s="36">
        <f t="shared" si="3"/>
        <v>2419099</v>
      </c>
      <c r="F37" s="37">
        <f t="shared" si="3"/>
        <v>25075479</v>
      </c>
      <c r="G37" s="35">
        <f t="shared" si="3"/>
        <v>29925654</v>
      </c>
      <c r="H37" s="36">
        <f t="shared" si="3"/>
        <v>29925654</v>
      </c>
      <c r="I37" s="38">
        <f t="shared" si="3"/>
        <v>5712383</v>
      </c>
      <c r="J37" s="39">
        <f t="shared" si="3"/>
        <v>23995968</v>
      </c>
      <c r="K37" s="35">
        <f t="shared" si="3"/>
        <v>25865627</v>
      </c>
      <c r="L37" s="36">
        <f t="shared" si="3"/>
        <v>26840849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2011166</v>
      </c>
      <c r="D44" s="35">
        <f t="shared" ref="D44:L44" si="5">+D37+D43</f>
        <v>2011166</v>
      </c>
      <c r="E44" s="36">
        <f t="shared" si="5"/>
        <v>2419099</v>
      </c>
      <c r="F44" s="37">
        <f t="shared" si="5"/>
        <v>25075479</v>
      </c>
      <c r="G44" s="35">
        <f t="shared" si="5"/>
        <v>29925654</v>
      </c>
      <c r="H44" s="36">
        <f t="shared" si="5"/>
        <v>29925654</v>
      </c>
      <c r="I44" s="38">
        <f t="shared" si="5"/>
        <v>5712383</v>
      </c>
      <c r="J44" s="39">
        <f t="shared" si="5"/>
        <v>23995968</v>
      </c>
      <c r="K44" s="35">
        <f t="shared" si="5"/>
        <v>25865627</v>
      </c>
      <c r="L44" s="36">
        <f t="shared" si="5"/>
        <v>26840849</v>
      </c>
    </row>
    <row r="45" spans="1:12" x14ac:dyDescent="0.25">
      <c r="A45" s="47" t="s">
        <v>62</v>
      </c>
      <c r="B45" s="48" t="s">
        <v>63</v>
      </c>
      <c r="C45" s="49">
        <f>+C26-C44</f>
        <v>-10784038</v>
      </c>
      <c r="D45" s="49">
        <f t="shared" ref="D45:L45" si="6">+D26-D44</f>
        <v>-16914098</v>
      </c>
      <c r="E45" s="50">
        <f t="shared" si="6"/>
        <v>-13616478</v>
      </c>
      <c r="F45" s="51">
        <f t="shared" si="6"/>
        <v>3511435</v>
      </c>
      <c r="G45" s="49">
        <f t="shared" si="6"/>
        <v>4498907</v>
      </c>
      <c r="H45" s="50">
        <f t="shared" si="6"/>
        <v>4498907</v>
      </c>
      <c r="I45" s="52">
        <f t="shared" si="6"/>
        <v>-4254090</v>
      </c>
      <c r="J45" s="53">
        <f t="shared" si="6"/>
        <v>6275956</v>
      </c>
      <c r="K45" s="49">
        <f t="shared" si="6"/>
        <v>5624979</v>
      </c>
      <c r="L45" s="50">
        <f t="shared" si="6"/>
        <v>6074708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-9318329</v>
      </c>
      <c r="D47" s="23">
        <v>-18812693</v>
      </c>
      <c r="E47" s="24">
        <v>-18948540</v>
      </c>
      <c r="F47" s="25">
        <v>0</v>
      </c>
      <c r="G47" s="23">
        <v>0</v>
      </c>
      <c r="H47" s="24">
        <v>0</v>
      </c>
      <c r="I47" s="26">
        <v>5862302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-9318329</v>
      </c>
      <c r="D50" s="56">
        <f t="shared" ref="D50:L50" si="7">SUM(D47:D49)</f>
        <v>-18812693</v>
      </c>
      <c r="E50" s="57">
        <f t="shared" si="7"/>
        <v>-18948540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5862302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-461649</v>
      </c>
      <c r="E6" s="24">
        <v>-399248</v>
      </c>
      <c r="F6" s="25">
        <v>-2637107</v>
      </c>
      <c r="G6" s="23">
        <v>-1171366</v>
      </c>
      <c r="H6" s="24">
        <v>-1171366</v>
      </c>
      <c r="I6" s="26">
        <v>-188390</v>
      </c>
      <c r="J6" s="27">
        <v>-1448386</v>
      </c>
      <c r="K6" s="23">
        <v>-177553</v>
      </c>
      <c r="L6" s="24">
        <v>249467</v>
      </c>
    </row>
    <row r="7" spans="1:12" x14ac:dyDescent="0.25">
      <c r="A7" s="28" t="s">
        <v>22</v>
      </c>
      <c r="B7" s="22" t="s">
        <v>9</v>
      </c>
      <c r="C7" s="23">
        <v>5012915</v>
      </c>
      <c r="D7" s="23">
        <v>-66480685</v>
      </c>
      <c r="E7" s="24">
        <v>-67641050</v>
      </c>
      <c r="F7" s="25">
        <v>-5717292</v>
      </c>
      <c r="G7" s="23">
        <v>0</v>
      </c>
      <c r="H7" s="24">
        <v>0</v>
      </c>
      <c r="I7" s="26">
        <v>-69234760</v>
      </c>
      <c r="J7" s="27">
        <v>967154</v>
      </c>
      <c r="K7" s="23">
        <v>1019574</v>
      </c>
      <c r="L7" s="24">
        <v>1035943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4871400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480320</v>
      </c>
      <c r="G11" s="30">
        <v>269907</v>
      </c>
      <c r="H11" s="31">
        <v>269907</v>
      </c>
      <c r="I11" s="26">
        <v>0</v>
      </c>
      <c r="J11" s="32">
        <v>334</v>
      </c>
      <c r="K11" s="30">
        <v>349</v>
      </c>
      <c r="L11" s="31">
        <v>358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9884315</v>
      </c>
      <c r="D13" s="35">
        <f t="shared" ref="D13:L13" si="0">SUM(D6:D12)</f>
        <v>-66942334</v>
      </c>
      <c r="E13" s="36">
        <f t="shared" si="0"/>
        <v>-68040298</v>
      </c>
      <c r="F13" s="37">
        <f t="shared" si="0"/>
        <v>-7874079</v>
      </c>
      <c r="G13" s="35">
        <f t="shared" si="0"/>
        <v>-901459</v>
      </c>
      <c r="H13" s="36">
        <f t="shared" si="0"/>
        <v>-901459</v>
      </c>
      <c r="I13" s="38">
        <f t="shared" si="0"/>
        <v>-69423150</v>
      </c>
      <c r="J13" s="39">
        <f t="shared" si="0"/>
        <v>-480898</v>
      </c>
      <c r="K13" s="35">
        <f t="shared" si="0"/>
        <v>842370</v>
      </c>
      <c r="L13" s="36">
        <f t="shared" si="0"/>
        <v>1285768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-1749724</v>
      </c>
      <c r="D17" s="23">
        <v>0</v>
      </c>
      <c r="E17" s="24">
        <v>0</v>
      </c>
      <c r="F17" s="29">
        <v>-1869471</v>
      </c>
      <c r="G17" s="30">
        <v>-698876</v>
      </c>
      <c r="H17" s="31">
        <v>-698876</v>
      </c>
      <c r="I17" s="26">
        <v>-536433</v>
      </c>
      <c r="J17" s="32">
        <v>-4071753</v>
      </c>
      <c r="K17" s="30">
        <v>-4271268</v>
      </c>
      <c r="L17" s="31">
        <v>-4480561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-1749724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-1869471</v>
      </c>
      <c r="G25" s="41">
        <f t="shared" si="1"/>
        <v>-698876</v>
      </c>
      <c r="H25" s="42">
        <f t="shared" si="1"/>
        <v>-698876</v>
      </c>
      <c r="I25" s="44">
        <f t="shared" si="1"/>
        <v>-536433</v>
      </c>
      <c r="J25" s="45">
        <f t="shared" si="1"/>
        <v>-4071753</v>
      </c>
      <c r="K25" s="41">
        <f t="shared" si="1"/>
        <v>-4271268</v>
      </c>
      <c r="L25" s="42">
        <f t="shared" si="1"/>
        <v>-4480561</v>
      </c>
    </row>
    <row r="26" spans="1:12" x14ac:dyDescent="0.25">
      <c r="A26" s="33" t="s">
        <v>42</v>
      </c>
      <c r="B26" s="34" t="s">
        <v>19</v>
      </c>
      <c r="C26" s="35">
        <f>+C13+C25</f>
        <v>8134591</v>
      </c>
      <c r="D26" s="35">
        <f t="shared" ref="D26:L26" si="2">+D13+D25</f>
        <v>-66942334</v>
      </c>
      <c r="E26" s="36">
        <f t="shared" si="2"/>
        <v>-68040298</v>
      </c>
      <c r="F26" s="37">
        <f t="shared" si="2"/>
        <v>-9743550</v>
      </c>
      <c r="G26" s="35">
        <f t="shared" si="2"/>
        <v>-1600335</v>
      </c>
      <c r="H26" s="36">
        <f t="shared" si="2"/>
        <v>-1600335</v>
      </c>
      <c r="I26" s="38">
        <f t="shared" si="2"/>
        <v>-69959583</v>
      </c>
      <c r="J26" s="39">
        <f t="shared" si="2"/>
        <v>-4552651</v>
      </c>
      <c r="K26" s="35">
        <f t="shared" si="2"/>
        <v>-3428898</v>
      </c>
      <c r="L26" s="36">
        <f t="shared" si="2"/>
        <v>-3194793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-191289</v>
      </c>
      <c r="D32" s="23">
        <v>0</v>
      </c>
      <c r="E32" s="24">
        <v>0</v>
      </c>
      <c r="F32" s="25">
        <v>3680000</v>
      </c>
      <c r="G32" s="23">
        <v>3195215</v>
      </c>
      <c r="H32" s="24">
        <v>3195215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67229</v>
      </c>
      <c r="D34" s="23">
        <v>1746945</v>
      </c>
      <c r="E34" s="24">
        <v>820292</v>
      </c>
      <c r="F34" s="25">
        <v>0</v>
      </c>
      <c r="G34" s="23">
        <v>0</v>
      </c>
      <c r="H34" s="24">
        <v>0</v>
      </c>
      <c r="I34" s="26">
        <v>-271611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790277</v>
      </c>
      <c r="G35" s="23">
        <v>934709</v>
      </c>
      <c r="H35" s="24">
        <v>934709</v>
      </c>
      <c r="I35" s="26">
        <v>0</v>
      </c>
      <c r="J35" s="27">
        <v>976947</v>
      </c>
      <c r="K35" s="23">
        <v>1020909</v>
      </c>
      <c r="L35" s="24">
        <v>1046432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-124060</v>
      </c>
      <c r="D37" s="35">
        <f t="shared" ref="D37:L37" si="3">SUM(D29:D36)</f>
        <v>1746945</v>
      </c>
      <c r="E37" s="36">
        <f t="shared" si="3"/>
        <v>820292</v>
      </c>
      <c r="F37" s="37">
        <f t="shared" si="3"/>
        <v>4470277</v>
      </c>
      <c r="G37" s="35">
        <f t="shared" si="3"/>
        <v>4129924</v>
      </c>
      <c r="H37" s="36">
        <f t="shared" si="3"/>
        <v>4129924</v>
      </c>
      <c r="I37" s="38">
        <f t="shared" si="3"/>
        <v>-271611</v>
      </c>
      <c r="J37" s="39">
        <f t="shared" si="3"/>
        <v>976947</v>
      </c>
      <c r="K37" s="35">
        <f t="shared" si="3"/>
        <v>1020909</v>
      </c>
      <c r="L37" s="36">
        <f t="shared" si="3"/>
        <v>1046432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14870079</v>
      </c>
      <c r="E40" s="24">
        <v>17660292</v>
      </c>
      <c r="F40" s="25">
        <v>16617024</v>
      </c>
      <c r="G40" s="23">
        <v>17660292</v>
      </c>
      <c r="H40" s="24">
        <v>17660292</v>
      </c>
      <c r="I40" s="26">
        <v>17331611</v>
      </c>
      <c r="J40" s="27">
        <v>17660292</v>
      </c>
      <c r="K40" s="23">
        <v>17660292</v>
      </c>
      <c r="L40" s="24">
        <v>17660292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14870079</v>
      </c>
      <c r="E43" s="42">
        <f t="shared" si="4"/>
        <v>17660292</v>
      </c>
      <c r="F43" s="43">
        <f t="shared" si="4"/>
        <v>16617024</v>
      </c>
      <c r="G43" s="41">
        <f t="shared" si="4"/>
        <v>17660292</v>
      </c>
      <c r="H43" s="42">
        <f t="shared" si="4"/>
        <v>17660292</v>
      </c>
      <c r="I43" s="43">
        <f t="shared" si="4"/>
        <v>17331611</v>
      </c>
      <c r="J43" s="45">
        <f t="shared" si="4"/>
        <v>17660292</v>
      </c>
      <c r="K43" s="41">
        <f t="shared" si="4"/>
        <v>17660292</v>
      </c>
      <c r="L43" s="42">
        <f t="shared" si="4"/>
        <v>17660292</v>
      </c>
    </row>
    <row r="44" spans="1:12" x14ac:dyDescent="0.25">
      <c r="A44" s="33" t="s">
        <v>61</v>
      </c>
      <c r="B44" s="34" t="s">
        <v>19</v>
      </c>
      <c r="C44" s="35">
        <f>+C37+C43</f>
        <v>-124060</v>
      </c>
      <c r="D44" s="35">
        <f t="shared" ref="D44:L44" si="5">+D37+D43</f>
        <v>16617024</v>
      </c>
      <c r="E44" s="36">
        <f t="shared" si="5"/>
        <v>18480584</v>
      </c>
      <c r="F44" s="37">
        <f t="shared" si="5"/>
        <v>21087301</v>
      </c>
      <c r="G44" s="35">
        <f t="shared" si="5"/>
        <v>21790216</v>
      </c>
      <c r="H44" s="36">
        <f t="shared" si="5"/>
        <v>21790216</v>
      </c>
      <c r="I44" s="38">
        <f t="shared" si="5"/>
        <v>17060000</v>
      </c>
      <c r="J44" s="39">
        <f t="shared" si="5"/>
        <v>18637239</v>
      </c>
      <c r="K44" s="35">
        <f t="shared" si="5"/>
        <v>18681201</v>
      </c>
      <c r="L44" s="36">
        <f t="shared" si="5"/>
        <v>18706724</v>
      </c>
    </row>
    <row r="45" spans="1:12" x14ac:dyDescent="0.25">
      <c r="A45" s="47" t="s">
        <v>62</v>
      </c>
      <c r="B45" s="48" t="s">
        <v>63</v>
      </c>
      <c r="C45" s="49">
        <f>+C26-C44</f>
        <v>8258651</v>
      </c>
      <c r="D45" s="49">
        <f t="shared" ref="D45:L45" si="6">+D26-D44</f>
        <v>-83559358</v>
      </c>
      <c r="E45" s="50">
        <f t="shared" si="6"/>
        <v>-86520882</v>
      </c>
      <c r="F45" s="51">
        <f t="shared" si="6"/>
        <v>-30830851</v>
      </c>
      <c r="G45" s="49">
        <f t="shared" si="6"/>
        <v>-23390551</v>
      </c>
      <c r="H45" s="50">
        <f t="shared" si="6"/>
        <v>-23390551</v>
      </c>
      <c r="I45" s="52">
        <f t="shared" si="6"/>
        <v>-87019583</v>
      </c>
      <c r="J45" s="53">
        <f t="shared" si="6"/>
        <v>-23189890</v>
      </c>
      <c r="K45" s="49">
        <f t="shared" si="6"/>
        <v>-22110099</v>
      </c>
      <c r="L45" s="50">
        <f t="shared" si="6"/>
        <v>-21901517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-16617024</v>
      </c>
      <c r="G47" s="23">
        <v>-17660292</v>
      </c>
      <c r="H47" s="24">
        <v>-17660292</v>
      </c>
      <c r="I47" s="26">
        <v>0</v>
      </c>
      <c r="J47" s="27">
        <v>-17660292</v>
      </c>
      <c r="K47" s="23">
        <v>-17660292</v>
      </c>
      <c r="L47" s="24">
        <v>-17660292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-16617024</v>
      </c>
      <c r="G50" s="56">
        <f t="shared" si="7"/>
        <v>-17660292</v>
      </c>
      <c r="H50" s="57">
        <f t="shared" si="7"/>
        <v>-17660292</v>
      </c>
      <c r="I50" s="59">
        <f t="shared" si="7"/>
        <v>0</v>
      </c>
      <c r="J50" s="60">
        <f t="shared" si="7"/>
        <v>-17660292</v>
      </c>
      <c r="K50" s="56">
        <f t="shared" si="7"/>
        <v>-17660292</v>
      </c>
      <c r="L50" s="57">
        <f t="shared" si="7"/>
        <v>-17660292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-309084</v>
      </c>
      <c r="G6" s="23">
        <v>309084</v>
      </c>
      <c r="H6" s="24">
        <v>309084</v>
      </c>
      <c r="I6" s="26">
        <v>5610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-5610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-309084</v>
      </c>
      <c r="G13" s="35">
        <f t="shared" si="0"/>
        <v>309084</v>
      </c>
      <c r="H13" s="36">
        <f t="shared" si="0"/>
        <v>309084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1090031</v>
      </c>
      <c r="D17" s="23">
        <v>817523</v>
      </c>
      <c r="E17" s="24">
        <v>363316</v>
      </c>
      <c r="F17" s="29">
        <v>180916</v>
      </c>
      <c r="G17" s="30">
        <v>180916</v>
      </c>
      <c r="H17" s="31">
        <v>180916</v>
      </c>
      <c r="I17" s="26">
        <v>395355</v>
      </c>
      <c r="J17" s="32">
        <v>-272508</v>
      </c>
      <c r="K17" s="30">
        <v>-284498</v>
      </c>
      <c r="L17" s="31">
        <v>-297015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1090031</v>
      </c>
      <c r="D25" s="41">
        <f t="shared" ref="D25:L25" si="1">SUM(D15:D24)</f>
        <v>817523</v>
      </c>
      <c r="E25" s="42">
        <f t="shared" si="1"/>
        <v>363316</v>
      </c>
      <c r="F25" s="43">
        <f t="shared" si="1"/>
        <v>180916</v>
      </c>
      <c r="G25" s="41">
        <f t="shared" si="1"/>
        <v>180916</v>
      </c>
      <c r="H25" s="42">
        <f t="shared" si="1"/>
        <v>180916</v>
      </c>
      <c r="I25" s="44">
        <f t="shared" si="1"/>
        <v>395355</v>
      </c>
      <c r="J25" s="45">
        <f t="shared" si="1"/>
        <v>-272508</v>
      </c>
      <c r="K25" s="41">
        <f t="shared" si="1"/>
        <v>-284498</v>
      </c>
      <c r="L25" s="42">
        <f t="shared" si="1"/>
        <v>-297015</v>
      </c>
    </row>
    <row r="26" spans="1:12" x14ac:dyDescent="0.25">
      <c r="A26" s="33" t="s">
        <v>42</v>
      </c>
      <c r="B26" s="34" t="s">
        <v>19</v>
      </c>
      <c r="C26" s="35">
        <f>+C13+C25</f>
        <v>1090031</v>
      </c>
      <c r="D26" s="35">
        <f t="shared" ref="D26:L26" si="2">+D13+D25</f>
        <v>817523</v>
      </c>
      <c r="E26" s="36">
        <f t="shared" si="2"/>
        <v>363316</v>
      </c>
      <c r="F26" s="37">
        <f t="shared" si="2"/>
        <v>-128168</v>
      </c>
      <c r="G26" s="35">
        <f t="shared" si="2"/>
        <v>490000</v>
      </c>
      <c r="H26" s="36">
        <f t="shared" si="2"/>
        <v>490000</v>
      </c>
      <c r="I26" s="38">
        <f t="shared" si="2"/>
        <v>395355</v>
      </c>
      <c r="J26" s="39">
        <f t="shared" si="2"/>
        <v>-272508</v>
      </c>
      <c r="K26" s="35">
        <f t="shared" si="2"/>
        <v>-284498</v>
      </c>
      <c r="L26" s="36">
        <f t="shared" si="2"/>
        <v>-297015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-309084</v>
      </c>
      <c r="G32" s="23">
        <v>309084</v>
      </c>
      <c r="H32" s="24">
        <v>309084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-309084</v>
      </c>
      <c r="G37" s="35">
        <f t="shared" si="3"/>
        <v>309084</v>
      </c>
      <c r="H37" s="36">
        <f t="shared" si="3"/>
        <v>309084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-309084</v>
      </c>
      <c r="G44" s="35">
        <f t="shared" si="5"/>
        <v>309084</v>
      </c>
      <c r="H44" s="36">
        <f t="shared" si="5"/>
        <v>309084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1090031</v>
      </c>
      <c r="D45" s="49">
        <f t="shared" ref="D45:L45" si="6">+D26-D44</f>
        <v>817523</v>
      </c>
      <c r="E45" s="50">
        <f t="shared" si="6"/>
        <v>363316</v>
      </c>
      <c r="F45" s="51">
        <f t="shared" si="6"/>
        <v>180916</v>
      </c>
      <c r="G45" s="49">
        <f t="shared" si="6"/>
        <v>180916</v>
      </c>
      <c r="H45" s="50">
        <f t="shared" si="6"/>
        <v>180916</v>
      </c>
      <c r="I45" s="52">
        <f t="shared" si="6"/>
        <v>395355</v>
      </c>
      <c r="J45" s="53">
        <f t="shared" si="6"/>
        <v>-272508</v>
      </c>
      <c r="K45" s="49">
        <f t="shared" si="6"/>
        <v>-284498</v>
      </c>
      <c r="L45" s="50">
        <f t="shared" si="6"/>
        <v>-297015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369637542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369637542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8799174</v>
      </c>
      <c r="E17" s="24">
        <v>0</v>
      </c>
      <c r="F17" s="29">
        <v>10060000</v>
      </c>
      <c r="G17" s="30">
        <v>7060000</v>
      </c>
      <c r="H17" s="31">
        <v>7060000</v>
      </c>
      <c r="I17" s="26">
        <v>-673795962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8799174</v>
      </c>
      <c r="E25" s="42">
        <f t="shared" si="1"/>
        <v>0</v>
      </c>
      <c r="F25" s="43">
        <f t="shared" si="1"/>
        <v>10060000</v>
      </c>
      <c r="G25" s="41">
        <f t="shared" si="1"/>
        <v>7060000</v>
      </c>
      <c r="H25" s="42">
        <f t="shared" si="1"/>
        <v>7060000</v>
      </c>
      <c r="I25" s="44">
        <f t="shared" si="1"/>
        <v>-673795962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8799174</v>
      </c>
      <c r="E26" s="36">
        <f t="shared" si="2"/>
        <v>0</v>
      </c>
      <c r="F26" s="37">
        <f t="shared" si="2"/>
        <v>10060000</v>
      </c>
      <c r="G26" s="35">
        <f t="shared" si="2"/>
        <v>7060000</v>
      </c>
      <c r="H26" s="36">
        <f t="shared" si="2"/>
        <v>7060000</v>
      </c>
      <c r="I26" s="38">
        <f t="shared" si="2"/>
        <v>-304158420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119590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7060000</v>
      </c>
      <c r="H32" s="24">
        <v>7060000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7060000</v>
      </c>
      <c r="H37" s="36">
        <f t="shared" si="3"/>
        <v>7060000</v>
      </c>
      <c r="I37" s="38">
        <f t="shared" si="3"/>
        <v>119590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7060000</v>
      </c>
      <c r="H44" s="36">
        <f t="shared" si="5"/>
        <v>7060000</v>
      </c>
      <c r="I44" s="38">
        <f t="shared" si="5"/>
        <v>119590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8799174</v>
      </c>
      <c r="E45" s="50">
        <f t="shared" si="6"/>
        <v>0</v>
      </c>
      <c r="F45" s="51">
        <f t="shared" si="6"/>
        <v>10060000</v>
      </c>
      <c r="G45" s="49">
        <f t="shared" si="6"/>
        <v>0</v>
      </c>
      <c r="H45" s="50">
        <f t="shared" si="6"/>
        <v>0</v>
      </c>
      <c r="I45" s="52">
        <f t="shared" si="6"/>
        <v>-304278010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126945</v>
      </c>
      <c r="G6" s="23">
        <v>269847</v>
      </c>
      <c r="H6" s="24">
        <v>269847</v>
      </c>
      <c r="I6" s="26">
        <v>429209</v>
      </c>
      <c r="J6" s="27">
        <v>143347</v>
      </c>
      <c r="K6" s="23">
        <v>149797</v>
      </c>
      <c r="L6" s="24">
        <v>153542</v>
      </c>
    </row>
    <row r="7" spans="1:12" x14ac:dyDescent="0.25">
      <c r="A7" s="28" t="s">
        <v>22</v>
      </c>
      <c r="B7" s="22" t="s">
        <v>9</v>
      </c>
      <c r="C7" s="23">
        <v>-2285465</v>
      </c>
      <c r="D7" s="23">
        <v>-2939156</v>
      </c>
      <c r="E7" s="24">
        <v>-3604222</v>
      </c>
      <c r="F7" s="25">
        <v>39414</v>
      </c>
      <c r="G7" s="23">
        <v>34273</v>
      </c>
      <c r="H7" s="24">
        <v>34273</v>
      </c>
      <c r="I7" s="26">
        <v>-3951436</v>
      </c>
      <c r="J7" s="27">
        <v>34273</v>
      </c>
      <c r="K7" s="23">
        <v>35815</v>
      </c>
      <c r="L7" s="24">
        <v>36711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-500000</v>
      </c>
      <c r="G10" s="23">
        <v>-910000</v>
      </c>
      <c r="H10" s="24">
        <v>-910000</v>
      </c>
      <c r="I10" s="26">
        <v>0</v>
      </c>
      <c r="J10" s="27">
        <v>-330000</v>
      </c>
      <c r="K10" s="23">
        <v>-344850</v>
      </c>
      <c r="L10" s="24">
        <v>-353471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81120</v>
      </c>
      <c r="G11" s="30">
        <v>49740</v>
      </c>
      <c r="H11" s="31">
        <v>49740</v>
      </c>
      <c r="I11" s="26">
        <v>0</v>
      </c>
      <c r="J11" s="32">
        <v>66240</v>
      </c>
      <c r="K11" s="30">
        <v>69221</v>
      </c>
      <c r="L11" s="31">
        <v>70952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-2285465</v>
      </c>
      <c r="D13" s="35">
        <f t="shared" ref="D13:L13" si="0">SUM(D6:D12)</f>
        <v>-2939156</v>
      </c>
      <c r="E13" s="36">
        <f t="shared" si="0"/>
        <v>-3604222</v>
      </c>
      <c r="F13" s="37">
        <f t="shared" si="0"/>
        <v>-252521</v>
      </c>
      <c r="G13" s="35">
        <f t="shared" si="0"/>
        <v>-556140</v>
      </c>
      <c r="H13" s="36">
        <f t="shared" si="0"/>
        <v>-556140</v>
      </c>
      <c r="I13" s="38">
        <f t="shared" si="0"/>
        <v>-3522227</v>
      </c>
      <c r="J13" s="39">
        <f t="shared" si="0"/>
        <v>-86140</v>
      </c>
      <c r="K13" s="35">
        <f t="shared" si="0"/>
        <v>-90017</v>
      </c>
      <c r="L13" s="36">
        <f t="shared" si="0"/>
        <v>-92266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-2285465</v>
      </c>
      <c r="D26" s="35">
        <f t="shared" ref="D26:L26" si="2">+D13+D25</f>
        <v>-2939156</v>
      </c>
      <c r="E26" s="36">
        <f t="shared" si="2"/>
        <v>-3604222</v>
      </c>
      <c r="F26" s="37">
        <f t="shared" si="2"/>
        <v>-252521</v>
      </c>
      <c r="G26" s="35">
        <f t="shared" si="2"/>
        <v>-556140</v>
      </c>
      <c r="H26" s="36">
        <f t="shared" si="2"/>
        <v>-556140</v>
      </c>
      <c r="I26" s="38">
        <f t="shared" si="2"/>
        <v>-3522227</v>
      </c>
      <c r="J26" s="39">
        <f t="shared" si="2"/>
        <v>-86140</v>
      </c>
      <c r="K26" s="35">
        <f t="shared" si="2"/>
        <v>-90017</v>
      </c>
      <c r="L26" s="36">
        <f t="shared" si="2"/>
        <v>-92266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102819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102819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102819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-2285465</v>
      </c>
      <c r="D45" s="49">
        <f t="shared" ref="D45:L45" si="6">+D26-D44</f>
        <v>-2939156</v>
      </c>
      <c r="E45" s="50">
        <f t="shared" si="6"/>
        <v>-3604222</v>
      </c>
      <c r="F45" s="51">
        <f t="shared" si="6"/>
        <v>-355340</v>
      </c>
      <c r="G45" s="49">
        <f t="shared" si="6"/>
        <v>-556140</v>
      </c>
      <c r="H45" s="50">
        <f t="shared" si="6"/>
        <v>-556140</v>
      </c>
      <c r="I45" s="52">
        <f t="shared" si="6"/>
        <v>-3522227</v>
      </c>
      <c r="J45" s="53">
        <f t="shared" si="6"/>
        <v>-86140</v>
      </c>
      <c r="K45" s="49">
        <f t="shared" si="6"/>
        <v>-90017</v>
      </c>
      <c r="L45" s="50">
        <f t="shared" si="6"/>
        <v>-92266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7353778</v>
      </c>
      <c r="D6" s="23">
        <v>3766968</v>
      </c>
      <c r="E6" s="24">
        <v>409337</v>
      </c>
      <c r="F6" s="25">
        <v>-1650696</v>
      </c>
      <c r="G6" s="23">
        <v>-4331050</v>
      </c>
      <c r="H6" s="24">
        <v>-4331050</v>
      </c>
      <c r="I6" s="26">
        <v>-1983600</v>
      </c>
      <c r="J6" s="27">
        <v>651137</v>
      </c>
      <c r="K6" s="23">
        <v>428284</v>
      </c>
      <c r="L6" s="24">
        <v>205297</v>
      </c>
    </row>
    <row r="7" spans="1:12" x14ac:dyDescent="0.25">
      <c r="A7" s="28" t="s">
        <v>22</v>
      </c>
      <c r="B7" s="22" t="s">
        <v>9</v>
      </c>
      <c r="C7" s="23">
        <v>953060</v>
      </c>
      <c r="D7" s="23">
        <v>832997</v>
      </c>
      <c r="E7" s="24">
        <v>139290</v>
      </c>
      <c r="F7" s="25">
        <v>55847</v>
      </c>
      <c r="G7" s="23">
        <v>635182</v>
      </c>
      <c r="H7" s="24">
        <v>635182</v>
      </c>
      <c r="I7" s="26">
        <v>162857</v>
      </c>
      <c r="J7" s="27">
        <v>237615</v>
      </c>
      <c r="K7" s="23">
        <v>247409</v>
      </c>
      <c r="L7" s="24">
        <v>235944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-29</v>
      </c>
      <c r="F8" s="25">
        <v>0</v>
      </c>
      <c r="G8" s="23">
        <v>-29</v>
      </c>
      <c r="H8" s="24">
        <v>-29</v>
      </c>
      <c r="I8" s="26">
        <v>-544</v>
      </c>
      <c r="J8" s="27">
        <v>-30</v>
      </c>
      <c r="K8" s="23">
        <v>-31</v>
      </c>
      <c r="L8" s="24">
        <v>-33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-1232446</v>
      </c>
      <c r="D11" s="23">
        <v>-1232446</v>
      </c>
      <c r="E11" s="24">
        <v>-2290524</v>
      </c>
      <c r="F11" s="29">
        <v>740401</v>
      </c>
      <c r="G11" s="30">
        <v>-2290524</v>
      </c>
      <c r="H11" s="31">
        <v>-2290524</v>
      </c>
      <c r="I11" s="26">
        <v>-2290524</v>
      </c>
      <c r="J11" s="32">
        <v>9584</v>
      </c>
      <c r="K11" s="30">
        <v>10025</v>
      </c>
      <c r="L11" s="31">
        <v>10466</v>
      </c>
    </row>
    <row r="12" spans="1:12" x14ac:dyDescent="0.25">
      <c r="A12" s="28" t="s">
        <v>28</v>
      </c>
      <c r="B12" s="22" t="s">
        <v>19</v>
      </c>
      <c r="C12" s="23">
        <v>-10319</v>
      </c>
      <c r="D12" s="23">
        <v>-11109</v>
      </c>
      <c r="E12" s="24">
        <v>-11110</v>
      </c>
      <c r="F12" s="25">
        <v>-10687</v>
      </c>
      <c r="G12" s="23">
        <v>-11110</v>
      </c>
      <c r="H12" s="24">
        <v>-11110</v>
      </c>
      <c r="I12" s="26">
        <v>-11110</v>
      </c>
      <c r="J12" s="27">
        <v>-11621</v>
      </c>
      <c r="K12" s="23">
        <v>-12156</v>
      </c>
      <c r="L12" s="24">
        <v>-12690</v>
      </c>
    </row>
    <row r="13" spans="1:12" x14ac:dyDescent="0.25">
      <c r="A13" s="33" t="s">
        <v>29</v>
      </c>
      <c r="B13" s="34" t="s">
        <v>19</v>
      </c>
      <c r="C13" s="35">
        <f>SUM(C6:C12)</f>
        <v>7064073</v>
      </c>
      <c r="D13" s="35">
        <f t="shared" ref="D13:L13" si="0">SUM(D6:D12)</f>
        <v>3356410</v>
      </c>
      <c r="E13" s="36">
        <f t="shared" si="0"/>
        <v>-1753036</v>
      </c>
      <c r="F13" s="37">
        <f t="shared" si="0"/>
        <v>-865135</v>
      </c>
      <c r="G13" s="35">
        <f t="shared" si="0"/>
        <v>-5997531</v>
      </c>
      <c r="H13" s="36">
        <f t="shared" si="0"/>
        <v>-5997531</v>
      </c>
      <c r="I13" s="38">
        <f t="shared" si="0"/>
        <v>-4122921</v>
      </c>
      <c r="J13" s="39">
        <f t="shared" si="0"/>
        <v>886685</v>
      </c>
      <c r="K13" s="35">
        <f t="shared" si="0"/>
        <v>673531</v>
      </c>
      <c r="L13" s="36">
        <f t="shared" si="0"/>
        <v>438984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398789</v>
      </c>
      <c r="D17" s="23">
        <v>398789</v>
      </c>
      <c r="E17" s="24">
        <v>398789</v>
      </c>
      <c r="F17" s="29">
        <v>5091816</v>
      </c>
      <c r="G17" s="30">
        <v>398789</v>
      </c>
      <c r="H17" s="31">
        <v>398789</v>
      </c>
      <c r="I17" s="26">
        <v>2907597</v>
      </c>
      <c r="J17" s="32">
        <v>343202</v>
      </c>
      <c r="K17" s="30">
        <v>358994</v>
      </c>
      <c r="L17" s="31">
        <v>374785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398789</v>
      </c>
      <c r="D25" s="41">
        <f t="shared" ref="D25:L25" si="1">SUM(D15:D24)</f>
        <v>398789</v>
      </c>
      <c r="E25" s="42">
        <f t="shared" si="1"/>
        <v>398789</v>
      </c>
      <c r="F25" s="43">
        <f t="shared" si="1"/>
        <v>5091816</v>
      </c>
      <c r="G25" s="41">
        <f t="shared" si="1"/>
        <v>398789</v>
      </c>
      <c r="H25" s="42">
        <f t="shared" si="1"/>
        <v>398789</v>
      </c>
      <c r="I25" s="44">
        <f t="shared" si="1"/>
        <v>2907597</v>
      </c>
      <c r="J25" s="45">
        <f t="shared" si="1"/>
        <v>343202</v>
      </c>
      <c r="K25" s="41">
        <f t="shared" si="1"/>
        <v>358994</v>
      </c>
      <c r="L25" s="42">
        <f t="shared" si="1"/>
        <v>374785</v>
      </c>
    </row>
    <row r="26" spans="1:12" x14ac:dyDescent="0.25">
      <c r="A26" s="33" t="s">
        <v>42</v>
      </c>
      <c r="B26" s="34" t="s">
        <v>19</v>
      </c>
      <c r="C26" s="35">
        <f>+C13+C25</f>
        <v>7462862</v>
      </c>
      <c r="D26" s="35">
        <f t="shared" ref="D26:L26" si="2">+D13+D25</f>
        <v>3755199</v>
      </c>
      <c r="E26" s="36">
        <f t="shared" si="2"/>
        <v>-1354247</v>
      </c>
      <c r="F26" s="37">
        <f t="shared" si="2"/>
        <v>4226681</v>
      </c>
      <c r="G26" s="35">
        <f t="shared" si="2"/>
        <v>-5598742</v>
      </c>
      <c r="H26" s="36">
        <f t="shared" si="2"/>
        <v>-5598742</v>
      </c>
      <c r="I26" s="38">
        <f t="shared" si="2"/>
        <v>-1215324</v>
      </c>
      <c r="J26" s="39">
        <f t="shared" si="2"/>
        <v>1229887</v>
      </c>
      <c r="K26" s="35">
        <f t="shared" si="2"/>
        <v>1032525</v>
      </c>
      <c r="L26" s="36">
        <f t="shared" si="2"/>
        <v>813769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108973</v>
      </c>
      <c r="D32" s="23">
        <v>38878</v>
      </c>
      <c r="E32" s="24">
        <v>-21239</v>
      </c>
      <c r="F32" s="25">
        <v>38878</v>
      </c>
      <c r="G32" s="23">
        <v>-39982</v>
      </c>
      <c r="H32" s="24">
        <v>-39982</v>
      </c>
      <c r="I32" s="26">
        <v>-65422</v>
      </c>
      <c r="J32" s="27">
        <v>-22215</v>
      </c>
      <c r="K32" s="23">
        <v>-23250</v>
      </c>
      <c r="L32" s="24">
        <v>-24259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-1063474</v>
      </c>
      <c r="D35" s="23">
        <v>-1063474</v>
      </c>
      <c r="E35" s="24">
        <v>-1017014</v>
      </c>
      <c r="F35" s="25">
        <v>0</v>
      </c>
      <c r="G35" s="23">
        <v>-1017013</v>
      </c>
      <c r="H35" s="24">
        <v>-1017013</v>
      </c>
      <c r="I35" s="26">
        <v>-973403</v>
      </c>
      <c r="J35" s="27">
        <v>157836</v>
      </c>
      <c r="K35" s="23">
        <v>165092</v>
      </c>
      <c r="L35" s="24">
        <v>172357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-954501</v>
      </c>
      <c r="D37" s="35">
        <f t="shared" ref="D37:L37" si="3">SUM(D29:D36)</f>
        <v>-1024596</v>
      </c>
      <c r="E37" s="36">
        <f t="shared" si="3"/>
        <v>-1038253</v>
      </c>
      <c r="F37" s="37">
        <f t="shared" si="3"/>
        <v>38878</v>
      </c>
      <c r="G37" s="35">
        <f t="shared" si="3"/>
        <v>-1056995</v>
      </c>
      <c r="H37" s="36">
        <f t="shared" si="3"/>
        <v>-1056995</v>
      </c>
      <c r="I37" s="38">
        <f t="shared" si="3"/>
        <v>-1038825</v>
      </c>
      <c r="J37" s="39">
        <f t="shared" si="3"/>
        <v>135621</v>
      </c>
      <c r="K37" s="35">
        <f t="shared" si="3"/>
        <v>141842</v>
      </c>
      <c r="L37" s="36">
        <f t="shared" si="3"/>
        <v>148098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8330607</v>
      </c>
      <c r="D40" s="23">
        <v>5659030</v>
      </c>
      <c r="E40" s="24">
        <v>6146420</v>
      </c>
      <c r="F40" s="25">
        <v>6535980</v>
      </c>
      <c r="G40" s="23">
        <v>6146422</v>
      </c>
      <c r="H40" s="24">
        <v>6146422</v>
      </c>
      <c r="I40" s="26">
        <v>9265514</v>
      </c>
      <c r="J40" s="27">
        <v>6429156</v>
      </c>
      <c r="K40" s="23">
        <v>6724898</v>
      </c>
      <c r="L40" s="24">
        <v>7020793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8330607</v>
      </c>
      <c r="D43" s="41">
        <f t="shared" ref="D43:L43" si="4">SUM(D39:D42)</f>
        <v>5659030</v>
      </c>
      <c r="E43" s="42">
        <f t="shared" si="4"/>
        <v>6146420</v>
      </c>
      <c r="F43" s="43">
        <f t="shared" si="4"/>
        <v>6535980</v>
      </c>
      <c r="G43" s="41">
        <f t="shared" si="4"/>
        <v>6146422</v>
      </c>
      <c r="H43" s="42">
        <f t="shared" si="4"/>
        <v>6146422</v>
      </c>
      <c r="I43" s="43">
        <f t="shared" si="4"/>
        <v>9265514</v>
      </c>
      <c r="J43" s="45">
        <f t="shared" si="4"/>
        <v>6429156</v>
      </c>
      <c r="K43" s="41">
        <f t="shared" si="4"/>
        <v>6724898</v>
      </c>
      <c r="L43" s="42">
        <f t="shared" si="4"/>
        <v>7020793</v>
      </c>
    </row>
    <row r="44" spans="1:12" x14ac:dyDescent="0.25">
      <c r="A44" s="33" t="s">
        <v>61</v>
      </c>
      <c r="B44" s="34" t="s">
        <v>19</v>
      </c>
      <c r="C44" s="35">
        <f>+C37+C43</f>
        <v>7376106</v>
      </c>
      <c r="D44" s="35">
        <f t="shared" ref="D44:L44" si="5">+D37+D43</f>
        <v>4634434</v>
      </c>
      <c r="E44" s="36">
        <f t="shared" si="5"/>
        <v>5108167</v>
      </c>
      <c r="F44" s="37">
        <f t="shared" si="5"/>
        <v>6574858</v>
      </c>
      <c r="G44" s="35">
        <f t="shared" si="5"/>
        <v>5089427</v>
      </c>
      <c r="H44" s="36">
        <f t="shared" si="5"/>
        <v>5089427</v>
      </c>
      <c r="I44" s="38">
        <f t="shared" si="5"/>
        <v>8226689</v>
      </c>
      <c r="J44" s="39">
        <f t="shared" si="5"/>
        <v>6564777</v>
      </c>
      <c r="K44" s="35">
        <f t="shared" si="5"/>
        <v>6866740</v>
      </c>
      <c r="L44" s="36">
        <f t="shared" si="5"/>
        <v>7168891</v>
      </c>
    </row>
    <row r="45" spans="1:12" x14ac:dyDescent="0.25">
      <c r="A45" s="47" t="s">
        <v>62</v>
      </c>
      <c r="B45" s="48" t="s">
        <v>63</v>
      </c>
      <c r="C45" s="49">
        <f>+C26-C44</f>
        <v>86756</v>
      </c>
      <c r="D45" s="49">
        <f t="shared" ref="D45:L45" si="6">+D26-D44</f>
        <v>-879235</v>
      </c>
      <c r="E45" s="50">
        <f t="shared" si="6"/>
        <v>-6462414</v>
      </c>
      <c r="F45" s="51">
        <f t="shared" si="6"/>
        <v>-2348177</v>
      </c>
      <c r="G45" s="49">
        <f t="shared" si="6"/>
        <v>-10688169</v>
      </c>
      <c r="H45" s="50">
        <f t="shared" si="6"/>
        <v>-10688169</v>
      </c>
      <c r="I45" s="52">
        <f t="shared" si="6"/>
        <v>-9442013</v>
      </c>
      <c r="J45" s="53">
        <f t="shared" si="6"/>
        <v>-5334890</v>
      </c>
      <c r="K45" s="49">
        <f t="shared" si="6"/>
        <v>-5834215</v>
      </c>
      <c r="L45" s="50">
        <f t="shared" si="6"/>
        <v>-6355122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1600705</v>
      </c>
      <c r="D47" s="23">
        <v>-10613554</v>
      </c>
      <c r="E47" s="24">
        <v>-16951320</v>
      </c>
      <c r="F47" s="25">
        <v>-5974668</v>
      </c>
      <c r="G47" s="23">
        <v>-13058692</v>
      </c>
      <c r="H47" s="24">
        <v>-13058692</v>
      </c>
      <c r="I47" s="26">
        <v>-21782479</v>
      </c>
      <c r="J47" s="27">
        <v>-8795846</v>
      </c>
      <c r="K47" s="23">
        <v>-9454375</v>
      </c>
      <c r="L47" s="24">
        <v>-10134571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1600705</v>
      </c>
      <c r="D50" s="56">
        <f t="shared" ref="D50:L50" si="7">SUM(D47:D49)</f>
        <v>-10613554</v>
      </c>
      <c r="E50" s="57">
        <f t="shared" si="7"/>
        <v>-16951320</v>
      </c>
      <c r="F50" s="58">
        <f t="shared" si="7"/>
        <v>-5974668</v>
      </c>
      <c r="G50" s="56">
        <f t="shared" si="7"/>
        <v>-13058692</v>
      </c>
      <c r="H50" s="57">
        <f t="shared" si="7"/>
        <v>-13058692</v>
      </c>
      <c r="I50" s="59">
        <f t="shared" si="7"/>
        <v>-21782479</v>
      </c>
      <c r="J50" s="60">
        <f t="shared" si="7"/>
        <v>-8795846</v>
      </c>
      <c r="K50" s="56">
        <f t="shared" si="7"/>
        <v>-9454375</v>
      </c>
      <c r="L50" s="57">
        <f t="shared" si="7"/>
        <v>-10134571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-575000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75000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-500000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500000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500000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49130</v>
      </c>
      <c r="E6" s="24">
        <v>72638</v>
      </c>
      <c r="F6" s="25">
        <v>-14888001</v>
      </c>
      <c r="G6" s="23">
        <v>-15104155</v>
      </c>
      <c r="H6" s="24">
        <v>-15104155</v>
      </c>
      <c r="I6" s="26">
        <v>90165</v>
      </c>
      <c r="J6" s="27">
        <v>-13943379</v>
      </c>
      <c r="K6" s="23">
        <v>-14279631</v>
      </c>
      <c r="L6" s="24">
        <v>-14905490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2061426</v>
      </c>
      <c r="G7" s="23">
        <v>2015102</v>
      </c>
      <c r="H7" s="24">
        <v>2015102</v>
      </c>
      <c r="I7" s="26">
        <v>0</v>
      </c>
      <c r="J7" s="27">
        <v>2342950</v>
      </c>
      <c r="K7" s="23">
        <v>2145705</v>
      </c>
      <c r="L7" s="24">
        <v>2240116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-1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125442</v>
      </c>
      <c r="G11" s="30">
        <v>149304</v>
      </c>
      <c r="H11" s="31">
        <v>149304</v>
      </c>
      <c r="I11" s="26">
        <v>0</v>
      </c>
      <c r="J11" s="32">
        <v>22500</v>
      </c>
      <c r="K11" s="30">
        <v>23535</v>
      </c>
      <c r="L11" s="31">
        <v>24571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49130</v>
      </c>
      <c r="E13" s="36">
        <f t="shared" si="0"/>
        <v>72638</v>
      </c>
      <c r="F13" s="37">
        <f t="shared" si="0"/>
        <v>-12701133</v>
      </c>
      <c r="G13" s="35">
        <f t="shared" si="0"/>
        <v>-12939749</v>
      </c>
      <c r="H13" s="36">
        <f t="shared" si="0"/>
        <v>-12939749</v>
      </c>
      <c r="I13" s="38">
        <f t="shared" si="0"/>
        <v>90165</v>
      </c>
      <c r="J13" s="39">
        <f t="shared" si="0"/>
        <v>-11577929</v>
      </c>
      <c r="K13" s="35">
        <f t="shared" si="0"/>
        <v>-12110391</v>
      </c>
      <c r="L13" s="36">
        <f t="shared" si="0"/>
        <v>-12640804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762195</v>
      </c>
      <c r="D17" s="23">
        <v>1801693</v>
      </c>
      <c r="E17" s="24">
        <v>2078076</v>
      </c>
      <c r="F17" s="29">
        <v>0</v>
      </c>
      <c r="G17" s="30">
        <v>0</v>
      </c>
      <c r="H17" s="31">
        <v>0</v>
      </c>
      <c r="I17" s="26">
        <v>-140319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762195</v>
      </c>
      <c r="D25" s="41">
        <f t="shared" ref="D25:L25" si="1">SUM(D15:D24)</f>
        <v>1801693</v>
      </c>
      <c r="E25" s="42">
        <f t="shared" si="1"/>
        <v>2078076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-140319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762195</v>
      </c>
      <c r="D26" s="35">
        <f t="shared" ref="D26:L26" si="2">+D13+D25</f>
        <v>1850823</v>
      </c>
      <c r="E26" s="36">
        <f t="shared" si="2"/>
        <v>2150714</v>
      </c>
      <c r="F26" s="37">
        <f t="shared" si="2"/>
        <v>-12701133</v>
      </c>
      <c r="G26" s="35">
        <f t="shared" si="2"/>
        <v>-12939749</v>
      </c>
      <c r="H26" s="36">
        <f t="shared" si="2"/>
        <v>-12939749</v>
      </c>
      <c r="I26" s="38">
        <f t="shared" si="2"/>
        <v>-50154</v>
      </c>
      <c r="J26" s="39">
        <f t="shared" si="2"/>
        <v>-11577929</v>
      </c>
      <c r="K26" s="35">
        <f t="shared" si="2"/>
        <v>-12110391</v>
      </c>
      <c r="L26" s="36">
        <f t="shared" si="2"/>
        <v>-12640804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302114</v>
      </c>
      <c r="G35" s="23">
        <v>302114</v>
      </c>
      <c r="H35" s="24">
        <v>302114</v>
      </c>
      <c r="I35" s="26">
        <v>0</v>
      </c>
      <c r="J35" s="27">
        <v>552711</v>
      </c>
      <c r="K35" s="23">
        <v>578135</v>
      </c>
      <c r="L35" s="24">
        <v>603573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302114</v>
      </c>
      <c r="G37" s="35">
        <f t="shared" si="3"/>
        <v>302114</v>
      </c>
      <c r="H37" s="36">
        <f t="shared" si="3"/>
        <v>302114</v>
      </c>
      <c r="I37" s="38">
        <f t="shared" si="3"/>
        <v>0</v>
      </c>
      <c r="J37" s="39">
        <f t="shared" si="3"/>
        <v>552711</v>
      </c>
      <c r="K37" s="35">
        <f t="shared" si="3"/>
        <v>578135</v>
      </c>
      <c r="L37" s="36">
        <f t="shared" si="3"/>
        <v>603573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11452481</v>
      </c>
      <c r="E40" s="24">
        <v>13493430</v>
      </c>
      <c r="F40" s="25">
        <v>0</v>
      </c>
      <c r="G40" s="23">
        <v>0</v>
      </c>
      <c r="H40" s="24">
        <v>0</v>
      </c>
      <c r="I40" s="26">
        <v>13938657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11452481</v>
      </c>
      <c r="E43" s="42">
        <f t="shared" si="4"/>
        <v>13493430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13938657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11452481</v>
      </c>
      <c r="E44" s="36">
        <f t="shared" si="5"/>
        <v>13493430</v>
      </c>
      <c r="F44" s="37">
        <f t="shared" si="5"/>
        <v>302114</v>
      </c>
      <c r="G44" s="35">
        <f t="shared" si="5"/>
        <v>302114</v>
      </c>
      <c r="H44" s="36">
        <f t="shared" si="5"/>
        <v>302114</v>
      </c>
      <c r="I44" s="38">
        <f t="shared" si="5"/>
        <v>13938657</v>
      </c>
      <c r="J44" s="39">
        <f t="shared" si="5"/>
        <v>552711</v>
      </c>
      <c r="K44" s="35">
        <f t="shared" si="5"/>
        <v>578135</v>
      </c>
      <c r="L44" s="36">
        <f t="shared" si="5"/>
        <v>603573</v>
      </c>
    </row>
    <row r="45" spans="1:12" x14ac:dyDescent="0.25">
      <c r="A45" s="47" t="s">
        <v>62</v>
      </c>
      <c r="B45" s="48" t="s">
        <v>63</v>
      </c>
      <c r="C45" s="49">
        <f>+C26-C44</f>
        <v>762195</v>
      </c>
      <c r="D45" s="49">
        <f t="shared" ref="D45:L45" si="6">+D26-D44</f>
        <v>-9601658</v>
      </c>
      <c r="E45" s="50">
        <f t="shared" si="6"/>
        <v>-11342716</v>
      </c>
      <c r="F45" s="51">
        <f t="shared" si="6"/>
        <v>-13003247</v>
      </c>
      <c r="G45" s="49">
        <f t="shared" si="6"/>
        <v>-13241863</v>
      </c>
      <c r="H45" s="50">
        <f t="shared" si="6"/>
        <v>-13241863</v>
      </c>
      <c r="I45" s="52">
        <f t="shared" si="6"/>
        <v>-13988811</v>
      </c>
      <c r="J45" s="53">
        <f t="shared" si="6"/>
        <v>-12130640</v>
      </c>
      <c r="K45" s="49">
        <f t="shared" si="6"/>
        <v>-12688526</v>
      </c>
      <c r="L45" s="50">
        <f t="shared" si="6"/>
        <v>-13244377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-2705437</v>
      </c>
      <c r="E6" s="24">
        <v>-8856254</v>
      </c>
      <c r="F6" s="25">
        <v>-18362885</v>
      </c>
      <c r="G6" s="23">
        <v>-19493778</v>
      </c>
      <c r="H6" s="24">
        <v>-19493778</v>
      </c>
      <c r="I6" s="26">
        <v>-15071625</v>
      </c>
      <c r="J6" s="27">
        <v>-19283860</v>
      </c>
      <c r="K6" s="23">
        <v>-39349167</v>
      </c>
      <c r="L6" s="24">
        <v>-60111333</v>
      </c>
    </row>
    <row r="7" spans="1:12" x14ac:dyDescent="0.25">
      <c r="A7" s="28" t="s">
        <v>22</v>
      </c>
      <c r="B7" s="22" t="s">
        <v>9</v>
      </c>
      <c r="C7" s="23">
        <v>22709746</v>
      </c>
      <c r="D7" s="23">
        <v>28656333</v>
      </c>
      <c r="E7" s="24">
        <v>29426130</v>
      </c>
      <c r="F7" s="25">
        <v>6199740</v>
      </c>
      <c r="G7" s="23">
        <v>-6290273</v>
      </c>
      <c r="H7" s="24">
        <v>-6290273</v>
      </c>
      <c r="I7" s="26">
        <v>-1006003</v>
      </c>
      <c r="J7" s="27">
        <v>99570669</v>
      </c>
      <c r="K7" s="23">
        <v>98827059</v>
      </c>
      <c r="L7" s="24">
        <v>98044593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-61308</v>
      </c>
      <c r="E8" s="24">
        <v>-173298</v>
      </c>
      <c r="F8" s="25">
        <v>0</v>
      </c>
      <c r="G8" s="23">
        <v>0</v>
      </c>
      <c r="H8" s="24">
        <v>0</v>
      </c>
      <c r="I8" s="26">
        <v>-187360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-697811</v>
      </c>
      <c r="E10" s="24">
        <v>-1461409</v>
      </c>
      <c r="F10" s="25">
        <v>-3000000</v>
      </c>
      <c r="G10" s="23">
        <v>-3139000</v>
      </c>
      <c r="H10" s="24">
        <v>-3139000</v>
      </c>
      <c r="I10" s="26">
        <v>-2177779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507197</v>
      </c>
      <c r="E11" s="24">
        <v>1619188</v>
      </c>
      <c r="F11" s="29">
        <v>0</v>
      </c>
      <c r="G11" s="30">
        <v>0</v>
      </c>
      <c r="H11" s="31">
        <v>0</v>
      </c>
      <c r="I11" s="26">
        <v>2048115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-4887</v>
      </c>
      <c r="E12" s="24">
        <v>-4887</v>
      </c>
      <c r="F12" s="25">
        <v>0</v>
      </c>
      <c r="G12" s="23">
        <v>0</v>
      </c>
      <c r="H12" s="24">
        <v>0</v>
      </c>
      <c r="I12" s="26">
        <v>-4887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22709746</v>
      </c>
      <c r="D13" s="35">
        <f t="shared" ref="D13:L13" si="0">SUM(D6:D12)</f>
        <v>25694087</v>
      </c>
      <c r="E13" s="36">
        <f t="shared" si="0"/>
        <v>20549470</v>
      </c>
      <c r="F13" s="37">
        <f t="shared" si="0"/>
        <v>-15163145</v>
      </c>
      <c r="G13" s="35">
        <f t="shared" si="0"/>
        <v>-28923051</v>
      </c>
      <c r="H13" s="36">
        <f t="shared" si="0"/>
        <v>-28923051</v>
      </c>
      <c r="I13" s="38">
        <f t="shared" si="0"/>
        <v>-16399539</v>
      </c>
      <c r="J13" s="39">
        <f t="shared" si="0"/>
        <v>80286809</v>
      </c>
      <c r="K13" s="35">
        <f t="shared" si="0"/>
        <v>59477892</v>
      </c>
      <c r="L13" s="36">
        <f t="shared" si="0"/>
        <v>37933260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1582356</v>
      </c>
      <c r="D17" s="23">
        <v>18592024</v>
      </c>
      <c r="E17" s="24">
        <v>9025</v>
      </c>
      <c r="F17" s="29">
        <v>23273622</v>
      </c>
      <c r="G17" s="30">
        <v>23873622</v>
      </c>
      <c r="H17" s="31">
        <v>23873622</v>
      </c>
      <c r="I17" s="26">
        <v>12663142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1582356</v>
      </c>
      <c r="D25" s="41">
        <f t="shared" ref="D25:L25" si="1">SUM(D15:D24)</f>
        <v>18592024</v>
      </c>
      <c r="E25" s="42">
        <f t="shared" si="1"/>
        <v>9025</v>
      </c>
      <c r="F25" s="43">
        <f t="shared" si="1"/>
        <v>23273622</v>
      </c>
      <c r="G25" s="41">
        <f t="shared" si="1"/>
        <v>23873622</v>
      </c>
      <c r="H25" s="42">
        <f t="shared" si="1"/>
        <v>23873622</v>
      </c>
      <c r="I25" s="44">
        <f t="shared" si="1"/>
        <v>12663142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24292102</v>
      </c>
      <c r="D26" s="35">
        <f t="shared" ref="D26:L26" si="2">+D13+D25</f>
        <v>44286111</v>
      </c>
      <c r="E26" s="36">
        <f t="shared" si="2"/>
        <v>20558495</v>
      </c>
      <c r="F26" s="37">
        <f t="shared" si="2"/>
        <v>8110477</v>
      </c>
      <c r="G26" s="35">
        <f t="shared" si="2"/>
        <v>-5049429</v>
      </c>
      <c r="H26" s="36">
        <f t="shared" si="2"/>
        <v>-5049429</v>
      </c>
      <c r="I26" s="38">
        <f t="shared" si="2"/>
        <v>-3736397</v>
      </c>
      <c r="J26" s="39">
        <f t="shared" si="2"/>
        <v>80286809</v>
      </c>
      <c r="K26" s="35">
        <f t="shared" si="2"/>
        <v>59477892</v>
      </c>
      <c r="L26" s="36">
        <f t="shared" si="2"/>
        <v>37933260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-2763</v>
      </c>
      <c r="E31" s="24">
        <v>-6238</v>
      </c>
      <c r="F31" s="25">
        <v>0</v>
      </c>
      <c r="G31" s="23">
        <v>0</v>
      </c>
      <c r="H31" s="24">
        <v>0</v>
      </c>
      <c r="I31" s="26">
        <v>-7269</v>
      </c>
      <c r="J31" s="27">
        <v>5361801</v>
      </c>
      <c r="K31" s="23">
        <v>5361801</v>
      </c>
      <c r="L31" s="24">
        <v>5361801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1050262</v>
      </c>
      <c r="E32" s="24">
        <v>2907098</v>
      </c>
      <c r="F32" s="25">
        <v>-3000002</v>
      </c>
      <c r="G32" s="23">
        <v>-3339002</v>
      </c>
      <c r="H32" s="24">
        <v>-3339002</v>
      </c>
      <c r="I32" s="26">
        <v>2102762</v>
      </c>
      <c r="J32" s="27">
        <v>-1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535640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1276511</v>
      </c>
      <c r="E35" s="24">
        <v>2781281</v>
      </c>
      <c r="F35" s="25">
        <v>1571727</v>
      </c>
      <c r="G35" s="23">
        <v>1571727</v>
      </c>
      <c r="H35" s="24">
        <v>1571727</v>
      </c>
      <c r="I35" s="26">
        <v>4359350</v>
      </c>
      <c r="J35" s="27">
        <v>22477830</v>
      </c>
      <c r="K35" s="23">
        <v>22477830</v>
      </c>
      <c r="L35" s="24">
        <v>22477830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2324010</v>
      </c>
      <c r="E37" s="36">
        <f t="shared" si="3"/>
        <v>5682141</v>
      </c>
      <c r="F37" s="37">
        <f t="shared" si="3"/>
        <v>-1428275</v>
      </c>
      <c r="G37" s="35">
        <f t="shared" si="3"/>
        <v>-1767275</v>
      </c>
      <c r="H37" s="36">
        <f t="shared" si="3"/>
        <v>-1767275</v>
      </c>
      <c r="I37" s="38">
        <f t="shared" si="3"/>
        <v>6990483</v>
      </c>
      <c r="J37" s="39">
        <f t="shared" si="3"/>
        <v>27839630</v>
      </c>
      <c r="K37" s="35">
        <f t="shared" si="3"/>
        <v>27839631</v>
      </c>
      <c r="L37" s="36">
        <f t="shared" si="3"/>
        <v>27839631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2324010</v>
      </c>
      <c r="E44" s="36">
        <f t="shared" si="5"/>
        <v>5682141</v>
      </c>
      <c r="F44" s="37">
        <f t="shared" si="5"/>
        <v>-1428275</v>
      </c>
      <c r="G44" s="35">
        <f t="shared" si="5"/>
        <v>-1767275</v>
      </c>
      <c r="H44" s="36">
        <f t="shared" si="5"/>
        <v>-1767275</v>
      </c>
      <c r="I44" s="38">
        <f t="shared" si="5"/>
        <v>6990483</v>
      </c>
      <c r="J44" s="39">
        <f t="shared" si="5"/>
        <v>27839630</v>
      </c>
      <c r="K44" s="35">
        <f t="shared" si="5"/>
        <v>27839631</v>
      </c>
      <c r="L44" s="36">
        <f t="shared" si="5"/>
        <v>27839631</v>
      </c>
    </row>
    <row r="45" spans="1:12" x14ac:dyDescent="0.25">
      <c r="A45" s="47" t="s">
        <v>62</v>
      </c>
      <c r="B45" s="48" t="s">
        <v>63</v>
      </c>
      <c r="C45" s="49">
        <f>+C26-C44</f>
        <v>24292102</v>
      </c>
      <c r="D45" s="49">
        <f t="shared" ref="D45:L45" si="6">+D26-D44</f>
        <v>41962101</v>
      </c>
      <c r="E45" s="50">
        <f t="shared" si="6"/>
        <v>14876354</v>
      </c>
      <c r="F45" s="51">
        <f t="shared" si="6"/>
        <v>9538752</v>
      </c>
      <c r="G45" s="49">
        <f t="shared" si="6"/>
        <v>-3282154</v>
      </c>
      <c r="H45" s="50">
        <f t="shared" si="6"/>
        <v>-3282154</v>
      </c>
      <c r="I45" s="52">
        <f t="shared" si="6"/>
        <v>-10726880</v>
      </c>
      <c r="J45" s="53">
        <f t="shared" si="6"/>
        <v>52447179</v>
      </c>
      <c r="K45" s="49">
        <f t="shared" si="6"/>
        <v>31638261</v>
      </c>
      <c r="L45" s="50">
        <f t="shared" si="6"/>
        <v>10093629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-13481350</v>
      </c>
      <c r="E47" s="24">
        <v>-35876598</v>
      </c>
      <c r="F47" s="25">
        <v>-7833466</v>
      </c>
      <c r="G47" s="23">
        <v>1391116897</v>
      </c>
      <c r="H47" s="24">
        <v>1391116897</v>
      </c>
      <c r="I47" s="26">
        <v>-66003641</v>
      </c>
      <c r="J47" s="27">
        <v>1298397645</v>
      </c>
      <c r="K47" s="23">
        <v>1277588728</v>
      </c>
      <c r="L47" s="24">
        <v>1256044096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-13481350</v>
      </c>
      <c r="E50" s="57">
        <f t="shared" si="7"/>
        <v>-35876598</v>
      </c>
      <c r="F50" s="58">
        <f t="shared" si="7"/>
        <v>-7833466</v>
      </c>
      <c r="G50" s="56">
        <f t="shared" si="7"/>
        <v>1391116897</v>
      </c>
      <c r="H50" s="57">
        <f t="shared" si="7"/>
        <v>1391116897</v>
      </c>
      <c r="I50" s="59">
        <f t="shared" si="7"/>
        <v>-66003641</v>
      </c>
      <c r="J50" s="60">
        <f t="shared" si="7"/>
        <v>1298397645</v>
      </c>
      <c r="K50" s="56">
        <f t="shared" si="7"/>
        <v>1277588728</v>
      </c>
      <c r="L50" s="57">
        <f t="shared" si="7"/>
        <v>1256044096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300607672</v>
      </c>
      <c r="D6" s="23">
        <v>376636871</v>
      </c>
      <c r="E6" s="24">
        <v>460571914</v>
      </c>
      <c r="F6" s="25">
        <v>59130860</v>
      </c>
      <c r="G6" s="23">
        <v>50767501</v>
      </c>
      <c r="H6" s="24">
        <v>50767501</v>
      </c>
      <c r="I6" s="26">
        <v>549337237</v>
      </c>
      <c r="J6" s="27">
        <v>222773508</v>
      </c>
      <c r="K6" s="23">
        <v>446906076</v>
      </c>
      <c r="L6" s="24">
        <v>672259129</v>
      </c>
    </row>
    <row r="7" spans="1:12" x14ac:dyDescent="0.25">
      <c r="A7" s="28" t="s">
        <v>22</v>
      </c>
      <c r="B7" s="22" t="s">
        <v>9</v>
      </c>
      <c r="C7" s="23">
        <v>103118822</v>
      </c>
      <c r="D7" s="23">
        <v>107668405</v>
      </c>
      <c r="E7" s="24">
        <v>105604864</v>
      </c>
      <c r="F7" s="25">
        <v>28521581</v>
      </c>
      <c r="G7" s="23">
        <v>61198637</v>
      </c>
      <c r="H7" s="24">
        <v>61198637</v>
      </c>
      <c r="I7" s="26">
        <v>67740789</v>
      </c>
      <c r="J7" s="27">
        <v>57935918</v>
      </c>
      <c r="K7" s="23">
        <v>77810102</v>
      </c>
      <c r="L7" s="24">
        <v>98181122</v>
      </c>
    </row>
    <row r="8" spans="1:12" x14ac:dyDescent="0.25">
      <c r="A8" s="28" t="s">
        <v>23</v>
      </c>
      <c r="B8" s="22" t="s">
        <v>9</v>
      </c>
      <c r="C8" s="23">
        <v>3382</v>
      </c>
      <c r="D8" s="23">
        <v>3287</v>
      </c>
      <c r="E8" s="24">
        <v>3287</v>
      </c>
      <c r="F8" s="25">
        <v>0</v>
      </c>
      <c r="G8" s="23">
        <v>0</v>
      </c>
      <c r="H8" s="24">
        <v>0</v>
      </c>
      <c r="I8" s="26">
        <v>27028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-3230907</v>
      </c>
      <c r="D10" s="23">
        <v>-3507356</v>
      </c>
      <c r="E10" s="24">
        <v>18499706</v>
      </c>
      <c r="F10" s="25">
        <v>-1305144</v>
      </c>
      <c r="G10" s="23">
        <v>-1571488</v>
      </c>
      <c r="H10" s="24">
        <v>-1571488</v>
      </c>
      <c r="I10" s="26">
        <v>17296412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2443979</v>
      </c>
      <c r="D11" s="23">
        <v>2764087</v>
      </c>
      <c r="E11" s="24">
        <v>2952634</v>
      </c>
      <c r="F11" s="29">
        <v>0</v>
      </c>
      <c r="G11" s="30">
        <v>55152</v>
      </c>
      <c r="H11" s="31">
        <v>55152</v>
      </c>
      <c r="I11" s="26">
        <v>3421408</v>
      </c>
      <c r="J11" s="32">
        <v>61548</v>
      </c>
      <c r="K11" s="30">
        <v>125868</v>
      </c>
      <c r="L11" s="31">
        <v>322224</v>
      </c>
    </row>
    <row r="12" spans="1:12" x14ac:dyDescent="0.25">
      <c r="A12" s="28" t="s">
        <v>28</v>
      </c>
      <c r="B12" s="22" t="s">
        <v>19</v>
      </c>
      <c r="C12" s="23">
        <v>-161335</v>
      </c>
      <c r="D12" s="23">
        <v>-177613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402781613</v>
      </c>
      <c r="D13" s="35">
        <f t="shared" ref="D13:L13" si="0">SUM(D6:D12)</f>
        <v>483387681</v>
      </c>
      <c r="E13" s="36">
        <f t="shared" si="0"/>
        <v>587632405</v>
      </c>
      <c r="F13" s="37">
        <f t="shared" si="0"/>
        <v>86347297</v>
      </c>
      <c r="G13" s="35">
        <f t="shared" si="0"/>
        <v>110449802</v>
      </c>
      <c r="H13" s="36">
        <f t="shared" si="0"/>
        <v>110449802</v>
      </c>
      <c r="I13" s="38">
        <f t="shared" si="0"/>
        <v>637822874</v>
      </c>
      <c r="J13" s="39">
        <f t="shared" si="0"/>
        <v>280770974</v>
      </c>
      <c r="K13" s="35">
        <f t="shared" si="0"/>
        <v>524842046</v>
      </c>
      <c r="L13" s="36">
        <f t="shared" si="0"/>
        <v>770762475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-60000</v>
      </c>
      <c r="F16" s="25">
        <v>0</v>
      </c>
      <c r="G16" s="23">
        <v>0</v>
      </c>
      <c r="H16" s="24">
        <v>0</v>
      </c>
      <c r="I16" s="26">
        <v>-60000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475052</v>
      </c>
      <c r="D17" s="23">
        <v>-2741150</v>
      </c>
      <c r="E17" s="24">
        <v>-3976964</v>
      </c>
      <c r="F17" s="29">
        <v>32160912</v>
      </c>
      <c r="G17" s="30">
        <v>35430441</v>
      </c>
      <c r="H17" s="31">
        <v>35430441</v>
      </c>
      <c r="I17" s="26">
        <v>-3535502</v>
      </c>
      <c r="J17" s="32">
        <v>29650618</v>
      </c>
      <c r="K17" s="30">
        <v>25125946</v>
      </c>
      <c r="L17" s="31">
        <v>29183806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3156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475052</v>
      </c>
      <c r="D25" s="41">
        <f t="shared" ref="D25:L25" si="1">SUM(D15:D24)</f>
        <v>-2741150</v>
      </c>
      <c r="E25" s="42">
        <f t="shared" si="1"/>
        <v>-4036964</v>
      </c>
      <c r="F25" s="43">
        <f t="shared" si="1"/>
        <v>32160912</v>
      </c>
      <c r="G25" s="41">
        <f t="shared" si="1"/>
        <v>35430441</v>
      </c>
      <c r="H25" s="42">
        <f t="shared" si="1"/>
        <v>35430441</v>
      </c>
      <c r="I25" s="44">
        <f t="shared" si="1"/>
        <v>-3592346</v>
      </c>
      <c r="J25" s="45">
        <f t="shared" si="1"/>
        <v>29650618</v>
      </c>
      <c r="K25" s="41">
        <f t="shared" si="1"/>
        <v>25125946</v>
      </c>
      <c r="L25" s="42">
        <f t="shared" si="1"/>
        <v>29183806</v>
      </c>
    </row>
    <row r="26" spans="1:12" x14ac:dyDescent="0.25">
      <c r="A26" s="33" t="s">
        <v>42</v>
      </c>
      <c r="B26" s="34" t="s">
        <v>19</v>
      </c>
      <c r="C26" s="35">
        <f>+C13+C25</f>
        <v>403256665</v>
      </c>
      <c r="D26" s="35">
        <f t="shared" ref="D26:L26" si="2">+D13+D25</f>
        <v>480646531</v>
      </c>
      <c r="E26" s="36">
        <f t="shared" si="2"/>
        <v>583595441</v>
      </c>
      <c r="F26" s="37">
        <f t="shared" si="2"/>
        <v>118508209</v>
      </c>
      <c r="G26" s="35">
        <f t="shared" si="2"/>
        <v>145880243</v>
      </c>
      <c r="H26" s="36">
        <f t="shared" si="2"/>
        <v>145880243</v>
      </c>
      <c r="I26" s="38">
        <f t="shared" si="2"/>
        <v>634230528</v>
      </c>
      <c r="J26" s="39">
        <f t="shared" si="2"/>
        <v>310421592</v>
      </c>
      <c r="K26" s="35">
        <f t="shared" si="2"/>
        <v>549967992</v>
      </c>
      <c r="L26" s="36">
        <f t="shared" si="2"/>
        <v>799946281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-38121</v>
      </c>
      <c r="D31" s="23">
        <v>-51715</v>
      </c>
      <c r="E31" s="24">
        <v>2183441</v>
      </c>
      <c r="F31" s="25">
        <v>2977630</v>
      </c>
      <c r="G31" s="23">
        <v>8036706</v>
      </c>
      <c r="H31" s="24">
        <v>8036706</v>
      </c>
      <c r="I31" s="26">
        <v>3180959</v>
      </c>
      <c r="J31" s="27">
        <v>8025521</v>
      </c>
      <c r="K31" s="23">
        <v>8025521</v>
      </c>
      <c r="L31" s="24">
        <v>8025521</v>
      </c>
    </row>
    <row r="32" spans="1:12" x14ac:dyDescent="0.25">
      <c r="A32" s="28" t="s">
        <v>48</v>
      </c>
      <c r="B32" s="22" t="s">
        <v>49</v>
      </c>
      <c r="C32" s="23">
        <v>-1221933</v>
      </c>
      <c r="D32" s="23">
        <v>-300915</v>
      </c>
      <c r="E32" s="24">
        <v>2192874</v>
      </c>
      <c r="F32" s="25">
        <v>126907320</v>
      </c>
      <c r="G32" s="23">
        <v>3446358</v>
      </c>
      <c r="H32" s="24">
        <v>3446358</v>
      </c>
      <c r="I32" s="26">
        <v>8719578</v>
      </c>
      <c r="J32" s="27">
        <v>1021589</v>
      </c>
      <c r="K32" s="23">
        <v>1229057</v>
      </c>
      <c r="L32" s="24">
        <v>2006934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181587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-278506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20341359</v>
      </c>
      <c r="D35" s="23">
        <v>21091345</v>
      </c>
      <c r="E35" s="24">
        <v>12345789</v>
      </c>
      <c r="F35" s="25">
        <v>4337808</v>
      </c>
      <c r="G35" s="23">
        <v>-21768347</v>
      </c>
      <c r="H35" s="24">
        <v>-21768347</v>
      </c>
      <c r="I35" s="26">
        <v>8636562</v>
      </c>
      <c r="J35" s="27">
        <v>4145076</v>
      </c>
      <c r="K35" s="23">
        <v>8476692</v>
      </c>
      <c r="L35" s="24">
        <v>12916596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19081305</v>
      </c>
      <c r="D37" s="35">
        <f t="shared" ref="D37:L37" si="3">SUM(D29:D36)</f>
        <v>20738715</v>
      </c>
      <c r="E37" s="36">
        <f t="shared" si="3"/>
        <v>16722104</v>
      </c>
      <c r="F37" s="37">
        <f t="shared" si="3"/>
        <v>134222758</v>
      </c>
      <c r="G37" s="35">
        <f t="shared" si="3"/>
        <v>-10285283</v>
      </c>
      <c r="H37" s="36">
        <f t="shared" si="3"/>
        <v>-10285283</v>
      </c>
      <c r="I37" s="38">
        <f t="shared" si="3"/>
        <v>20440180</v>
      </c>
      <c r="J37" s="39">
        <f t="shared" si="3"/>
        <v>13192186</v>
      </c>
      <c r="K37" s="35">
        <f t="shared" si="3"/>
        <v>17731270</v>
      </c>
      <c r="L37" s="36">
        <f t="shared" si="3"/>
        <v>22949051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19081305</v>
      </c>
      <c r="D44" s="35">
        <f t="shared" ref="D44:L44" si="5">+D37+D43</f>
        <v>20738715</v>
      </c>
      <c r="E44" s="36">
        <f t="shared" si="5"/>
        <v>16722104</v>
      </c>
      <c r="F44" s="37">
        <f t="shared" si="5"/>
        <v>134222758</v>
      </c>
      <c r="G44" s="35">
        <f t="shared" si="5"/>
        <v>-10285283</v>
      </c>
      <c r="H44" s="36">
        <f t="shared" si="5"/>
        <v>-10285283</v>
      </c>
      <c r="I44" s="38">
        <f t="shared" si="5"/>
        <v>20440180</v>
      </c>
      <c r="J44" s="39">
        <f t="shared" si="5"/>
        <v>13192186</v>
      </c>
      <c r="K44" s="35">
        <f t="shared" si="5"/>
        <v>17731270</v>
      </c>
      <c r="L44" s="36">
        <f t="shared" si="5"/>
        <v>22949051</v>
      </c>
    </row>
    <row r="45" spans="1:12" x14ac:dyDescent="0.25">
      <c r="A45" s="47" t="s">
        <v>62</v>
      </c>
      <c r="B45" s="48" t="s">
        <v>63</v>
      </c>
      <c r="C45" s="49">
        <f>+C26-C44</f>
        <v>384175360</v>
      </c>
      <c r="D45" s="49">
        <f t="shared" ref="D45:L45" si="6">+D26-D44</f>
        <v>459907816</v>
      </c>
      <c r="E45" s="50">
        <f t="shared" si="6"/>
        <v>566873337</v>
      </c>
      <c r="F45" s="51">
        <f t="shared" si="6"/>
        <v>-15714549</v>
      </c>
      <c r="G45" s="49">
        <f t="shared" si="6"/>
        <v>156165526</v>
      </c>
      <c r="H45" s="50">
        <f t="shared" si="6"/>
        <v>156165526</v>
      </c>
      <c r="I45" s="52">
        <f t="shared" si="6"/>
        <v>613790348</v>
      </c>
      <c r="J45" s="53">
        <f t="shared" si="6"/>
        <v>297229406</v>
      </c>
      <c r="K45" s="49">
        <f t="shared" si="6"/>
        <v>532236722</v>
      </c>
      <c r="L45" s="50">
        <f t="shared" si="6"/>
        <v>776997230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76292996</v>
      </c>
      <c r="E47" s="24">
        <v>119863643</v>
      </c>
      <c r="F47" s="25">
        <v>61215908</v>
      </c>
      <c r="G47" s="23">
        <v>55920655</v>
      </c>
      <c r="H47" s="24">
        <v>55920655</v>
      </c>
      <c r="I47" s="26">
        <v>202722284</v>
      </c>
      <c r="J47" s="27">
        <v>234179952</v>
      </c>
      <c r="K47" s="23">
        <v>469187268</v>
      </c>
      <c r="L47" s="24">
        <v>713947776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76292996</v>
      </c>
      <c r="E50" s="57">
        <f t="shared" si="7"/>
        <v>119863643</v>
      </c>
      <c r="F50" s="58">
        <f t="shared" si="7"/>
        <v>61215908</v>
      </c>
      <c r="G50" s="56">
        <f t="shared" si="7"/>
        <v>55920655</v>
      </c>
      <c r="H50" s="57">
        <f t="shared" si="7"/>
        <v>55920655</v>
      </c>
      <c r="I50" s="59">
        <f t="shared" si="7"/>
        <v>202722284</v>
      </c>
      <c r="J50" s="60">
        <f t="shared" si="7"/>
        <v>234179952</v>
      </c>
      <c r="K50" s="56">
        <f t="shared" si="7"/>
        <v>469187268</v>
      </c>
      <c r="L50" s="57">
        <f t="shared" si="7"/>
        <v>713947776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4940024</v>
      </c>
      <c r="E6" s="24">
        <v>29275759</v>
      </c>
      <c r="F6" s="25">
        <v>29755169</v>
      </c>
      <c r="G6" s="23">
        <v>29829013</v>
      </c>
      <c r="H6" s="24">
        <v>29829013</v>
      </c>
      <c r="I6" s="26">
        <v>57536024</v>
      </c>
      <c r="J6" s="27">
        <v>14801074</v>
      </c>
      <c r="K6" s="23">
        <v>22601502</v>
      </c>
      <c r="L6" s="24">
        <v>22750040</v>
      </c>
    </row>
    <row r="7" spans="1:12" x14ac:dyDescent="0.25">
      <c r="A7" s="28" t="s">
        <v>22</v>
      </c>
      <c r="B7" s="22" t="s">
        <v>9</v>
      </c>
      <c r="C7" s="23">
        <v>23552975</v>
      </c>
      <c r="D7" s="23">
        <v>28671112</v>
      </c>
      <c r="E7" s="24">
        <v>8282016</v>
      </c>
      <c r="F7" s="25">
        <v>12665156</v>
      </c>
      <c r="G7" s="23">
        <v>12665156</v>
      </c>
      <c r="H7" s="24">
        <v>12665156</v>
      </c>
      <c r="I7" s="26">
        <v>18068911</v>
      </c>
      <c r="J7" s="27">
        <v>-703615</v>
      </c>
      <c r="K7" s="23">
        <v>-951858</v>
      </c>
      <c r="L7" s="24">
        <v>-1328054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-534558</v>
      </c>
      <c r="E10" s="24">
        <v>-2127071</v>
      </c>
      <c r="F10" s="25">
        <v>0</v>
      </c>
      <c r="G10" s="23">
        <v>-125000</v>
      </c>
      <c r="H10" s="24">
        <v>-125000</v>
      </c>
      <c r="I10" s="26">
        <v>-3890598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89728</v>
      </c>
      <c r="F11" s="29">
        <v>0</v>
      </c>
      <c r="G11" s="30">
        <v>0</v>
      </c>
      <c r="H11" s="31">
        <v>0</v>
      </c>
      <c r="I11" s="26">
        <v>89727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-207193</v>
      </c>
      <c r="E12" s="24">
        <v>0</v>
      </c>
      <c r="F12" s="25">
        <v>0</v>
      </c>
      <c r="G12" s="23">
        <v>0</v>
      </c>
      <c r="H12" s="24">
        <v>0</v>
      </c>
      <c r="I12" s="26">
        <v>17886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23552975</v>
      </c>
      <c r="D13" s="35">
        <f t="shared" ref="D13:L13" si="0">SUM(D6:D12)</f>
        <v>32869385</v>
      </c>
      <c r="E13" s="36">
        <f t="shared" si="0"/>
        <v>35520432</v>
      </c>
      <c r="F13" s="37">
        <f t="shared" si="0"/>
        <v>42420325</v>
      </c>
      <c r="G13" s="35">
        <f t="shared" si="0"/>
        <v>42369169</v>
      </c>
      <c r="H13" s="36">
        <f t="shared" si="0"/>
        <v>42369169</v>
      </c>
      <c r="I13" s="38">
        <f t="shared" si="0"/>
        <v>71821950</v>
      </c>
      <c r="J13" s="39">
        <f t="shared" si="0"/>
        <v>14097459</v>
      </c>
      <c r="K13" s="35">
        <f t="shared" si="0"/>
        <v>21649644</v>
      </c>
      <c r="L13" s="36">
        <f t="shared" si="0"/>
        <v>21421986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-597414</v>
      </c>
      <c r="F17" s="29">
        <v>-745044</v>
      </c>
      <c r="G17" s="30">
        <v>-673339</v>
      </c>
      <c r="H17" s="31">
        <v>-673339</v>
      </c>
      <c r="I17" s="26">
        <v>-2565750</v>
      </c>
      <c r="J17" s="32">
        <v>5609327</v>
      </c>
      <c r="K17" s="30">
        <v>-749561</v>
      </c>
      <c r="L17" s="31">
        <v>-757055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-597414</v>
      </c>
      <c r="F25" s="43">
        <f t="shared" si="1"/>
        <v>-745044</v>
      </c>
      <c r="G25" s="41">
        <f t="shared" si="1"/>
        <v>-673339</v>
      </c>
      <c r="H25" s="42">
        <f t="shared" si="1"/>
        <v>-673339</v>
      </c>
      <c r="I25" s="44">
        <f t="shared" si="1"/>
        <v>-2565750</v>
      </c>
      <c r="J25" s="45">
        <f t="shared" si="1"/>
        <v>5609327</v>
      </c>
      <c r="K25" s="41">
        <f t="shared" si="1"/>
        <v>-749561</v>
      </c>
      <c r="L25" s="42">
        <f t="shared" si="1"/>
        <v>-757055</v>
      </c>
    </row>
    <row r="26" spans="1:12" x14ac:dyDescent="0.25">
      <c r="A26" s="33" t="s">
        <v>42</v>
      </c>
      <c r="B26" s="34" t="s">
        <v>19</v>
      </c>
      <c r="C26" s="35">
        <f>+C13+C25</f>
        <v>23552975</v>
      </c>
      <c r="D26" s="35">
        <f t="shared" ref="D26:L26" si="2">+D13+D25</f>
        <v>32869385</v>
      </c>
      <c r="E26" s="36">
        <f t="shared" si="2"/>
        <v>34923018</v>
      </c>
      <c r="F26" s="37">
        <f t="shared" si="2"/>
        <v>41675281</v>
      </c>
      <c r="G26" s="35">
        <f t="shared" si="2"/>
        <v>41695830</v>
      </c>
      <c r="H26" s="36">
        <f t="shared" si="2"/>
        <v>41695830</v>
      </c>
      <c r="I26" s="38">
        <f t="shared" si="2"/>
        <v>69256200</v>
      </c>
      <c r="J26" s="39">
        <f t="shared" si="2"/>
        <v>19706786</v>
      </c>
      <c r="K26" s="35">
        <f t="shared" si="2"/>
        <v>20900083</v>
      </c>
      <c r="L26" s="36">
        <f t="shared" si="2"/>
        <v>20664931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-18438</v>
      </c>
      <c r="E31" s="24">
        <v>-100446</v>
      </c>
      <c r="F31" s="25">
        <v>0</v>
      </c>
      <c r="G31" s="23">
        <v>0</v>
      </c>
      <c r="H31" s="24">
        <v>0</v>
      </c>
      <c r="I31" s="26">
        <v>-174536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-2767</v>
      </c>
      <c r="E32" s="24">
        <v>-812020</v>
      </c>
      <c r="F32" s="25">
        <v>160134</v>
      </c>
      <c r="G32" s="23">
        <v>20134</v>
      </c>
      <c r="H32" s="24">
        <v>20134</v>
      </c>
      <c r="I32" s="26">
        <v>-472142</v>
      </c>
      <c r="J32" s="27">
        <v>-3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30344</v>
      </c>
      <c r="D33" s="23">
        <v>653</v>
      </c>
      <c r="E33" s="24">
        <v>653</v>
      </c>
      <c r="F33" s="25">
        <v>-3138516</v>
      </c>
      <c r="G33" s="23">
        <v>-3138516</v>
      </c>
      <c r="H33" s="24">
        <v>-3138516</v>
      </c>
      <c r="I33" s="26">
        <v>653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9218552</v>
      </c>
      <c r="E35" s="24">
        <v>10725271</v>
      </c>
      <c r="F35" s="25">
        <v>8065068</v>
      </c>
      <c r="G35" s="23">
        <v>8065068</v>
      </c>
      <c r="H35" s="24">
        <v>8065068</v>
      </c>
      <c r="I35" s="26">
        <v>12058807</v>
      </c>
      <c r="J35" s="27">
        <v>4609132</v>
      </c>
      <c r="K35" s="23">
        <v>4816542</v>
      </c>
      <c r="L35" s="24">
        <v>4744075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30344</v>
      </c>
      <c r="D37" s="35">
        <f t="shared" ref="D37:L37" si="3">SUM(D29:D36)</f>
        <v>9198000</v>
      </c>
      <c r="E37" s="36">
        <f t="shared" si="3"/>
        <v>9813458</v>
      </c>
      <c r="F37" s="37">
        <f t="shared" si="3"/>
        <v>5086686</v>
      </c>
      <c r="G37" s="35">
        <f t="shared" si="3"/>
        <v>4946686</v>
      </c>
      <c r="H37" s="36">
        <f t="shared" si="3"/>
        <v>4946686</v>
      </c>
      <c r="I37" s="38">
        <f t="shared" si="3"/>
        <v>11412782</v>
      </c>
      <c r="J37" s="39">
        <f t="shared" si="3"/>
        <v>4609129</v>
      </c>
      <c r="K37" s="35">
        <f t="shared" si="3"/>
        <v>4816542</v>
      </c>
      <c r="L37" s="36">
        <f t="shared" si="3"/>
        <v>4744075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30344</v>
      </c>
      <c r="D44" s="35">
        <f t="shared" ref="D44:L44" si="5">+D37+D43</f>
        <v>9198000</v>
      </c>
      <c r="E44" s="36">
        <f t="shared" si="5"/>
        <v>9813458</v>
      </c>
      <c r="F44" s="37">
        <f t="shared" si="5"/>
        <v>5086686</v>
      </c>
      <c r="G44" s="35">
        <f t="shared" si="5"/>
        <v>4946686</v>
      </c>
      <c r="H44" s="36">
        <f t="shared" si="5"/>
        <v>4946686</v>
      </c>
      <c r="I44" s="38">
        <f t="shared" si="5"/>
        <v>11412782</v>
      </c>
      <c r="J44" s="39">
        <f t="shared" si="5"/>
        <v>4609129</v>
      </c>
      <c r="K44" s="35">
        <f t="shared" si="5"/>
        <v>4816542</v>
      </c>
      <c r="L44" s="36">
        <f t="shared" si="5"/>
        <v>4744075</v>
      </c>
    </row>
    <row r="45" spans="1:12" x14ac:dyDescent="0.25">
      <c r="A45" s="47" t="s">
        <v>62</v>
      </c>
      <c r="B45" s="48" t="s">
        <v>63</v>
      </c>
      <c r="C45" s="49">
        <f>+C26-C44</f>
        <v>23522631</v>
      </c>
      <c r="D45" s="49">
        <f t="shared" ref="D45:L45" si="6">+D26-D44</f>
        <v>23671385</v>
      </c>
      <c r="E45" s="50">
        <f t="shared" si="6"/>
        <v>25109560</v>
      </c>
      <c r="F45" s="51">
        <f t="shared" si="6"/>
        <v>36588595</v>
      </c>
      <c r="G45" s="49">
        <f t="shared" si="6"/>
        <v>36749144</v>
      </c>
      <c r="H45" s="50">
        <f t="shared" si="6"/>
        <v>36749144</v>
      </c>
      <c r="I45" s="52">
        <f t="shared" si="6"/>
        <v>57843418</v>
      </c>
      <c r="J45" s="53">
        <f t="shared" si="6"/>
        <v>15097657</v>
      </c>
      <c r="K45" s="49">
        <f t="shared" si="6"/>
        <v>16083541</v>
      </c>
      <c r="L45" s="50">
        <f t="shared" si="6"/>
        <v>15920856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-14170806</v>
      </c>
      <c r="E47" s="24">
        <v>10250988</v>
      </c>
      <c r="F47" s="25">
        <v>405485593</v>
      </c>
      <c r="G47" s="23">
        <v>405646143</v>
      </c>
      <c r="H47" s="24">
        <v>405646143</v>
      </c>
      <c r="I47" s="26">
        <v>14766267</v>
      </c>
      <c r="J47" s="27">
        <v>15097657</v>
      </c>
      <c r="K47" s="23">
        <v>16083538</v>
      </c>
      <c r="L47" s="24">
        <v>15920855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-14170806</v>
      </c>
      <c r="E50" s="57">
        <f t="shared" si="7"/>
        <v>10250988</v>
      </c>
      <c r="F50" s="58">
        <f t="shared" si="7"/>
        <v>405485593</v>
      </c>
      <c r="G50" s="56">
        <f t="shared" si="7"/>
        <v>405646143</v>
      </c>
      <c r="H50" s="57">
        <f t="shared" si="7"/>
        <v>405646143</v>
      </c>
      <c r="I50" s="59">
        <f t="shared" si="7"/>
        <v>14766267</v>
      </c>
      <c r="J50" s="60">
        <f t="shared" si="7"/>
        <v>15097657</v>
      </c>
      <c r="K50" s="56">
        <f t="shared" si="7"/>
        <v>16083538</v>
      </c>
      <c r="L50" s="57">
        <f t="shared" si="7"/>
        <v>15920855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-13960796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-13960796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8240388</v>
      </c>
      <c r="E17" s="24">
        <v>7395087</v>
      </c>
      <c r="F17" s="29">
        <v>434794</v>
      </c>
      <c r="G17" s="30">
        <v>434794</v>
      </c>
      <c r="H17" s="31">
        <v>434794</v>
      </c>
      <c r="I17" s="26">
        <v>5751800</v>
      </c>
      <c r="J17" s="32">
        <v>413866</v>
      </c>
      <c r="K17" s="30">
        <v>3241911</v>
      </c>
      <c r="L17" s="31">
        <v>3381688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8240388</v>
      </c>
      <c r="E25" s="42">
        <f t="shared" si="1"/>
        <v>7395087</v>
      </c>
      <c r="F25" s="43">
        <f t="shared" si="1"/>
        <v>434794</v>
      </c>
      <c r="G25" s="41">
        <f t="shared" si="1"/>
        <v>434794</v>
      </c>
      <c r="H25" s="42">
        <f t="shared" si="1"/>
        <v>434794</v>
      </c>
      <c r="I25" s="44">
        <f t="shared" si="1"/>
        <v>5751800</v>
      </c>
      <c r="J25" s="45">
        <f t="shared" si="1"/>
        <v>413866</v>
      </c>
      <c r="K25" s="41">
        <f t="shared" si="1"/>
        <v>3241911</v>
      </c>
      <c r="L25" s="42">
        <f t="shared" si="1"/>
        <v>3381688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8240388</v>
      </c>
      <c r="E26" s="36">
        <f t="shared" si="2"/>
        <v>7395087</v>
      </c>
      <c r="F26" s="37">
        <f t="shared" si="2"/>
        <v>434794</v>
      </c>
      <c r="G26" s="35">
        <f t="shared" si="2"/>
        <v>434794</v>
      </c>
      <c r="H26" s="36">
        <f t="shared" si="2"/>
        <v>434794</v>
      </c>
      <c r="I26" s="38">
        <f t="shared" si="2"/>
        <v>5751800</v>
      </c>
      <c r="J26" s="39">
        <f t="shared" si="2"/>
        <v>-13546930</v>
      </c>
      <c r="K26" s="35">
        <f t="shared" si="2"/>
        <v>3241911</v>
      </c>
      <c r="L26" s="36">
        <f t="shared" si="2"/>
        <v>3381688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11496551</v>
      </c>
      <c r="F32" s="25">
        <v>-12</v>
      </c>
      <c r="G32" s="23">
        <v>892294</v>
      </c>
      <c r="H32" s="24">
        <v>892294</v>
      </c>
      <c r="I32" s="26">
        <v>367376</v>
      </c>
      <c r="J32" s="27">
        <v>994639</v>
      </c>
      <c r="K32" s="23">
        <v>-12</v>
      </c>
      <c r="L32" s="24">
        <v>-12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11496551</v>
      </c>
      <c r="F37" s="37">
        <f t="shared" si="3"/>
        <v>-12</v>
      </c>
      <c r="G37" s="35">
        <f t="shared" si="3"/>
        <v>892294</v>
      </c>
      <c r="H37" s="36">
        <f t="shared" si="3"/>
        <v>892294</v>
      </c>
      <c r="I37" s="38">
        <f t="shared" si="3"/>
        <v>367376</v>
      </c>
      <c r="J37" s="39">
        <f t="shared" si="3"/>
        <v>994639</v>
      </c>
      <c r="K37" s="35">
        <f t="shared" si="3"/>
        <v>-12</v>
      </c>
      <c r="L37" s="36">
        <f t="shared" si="3"/>
        <v>-12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11496551</v>
      </c>
      <c r="F44" s="37">
        <f t="shared" si="5"/>
        <v>-12</v>
      </c>
      <c r="G44" s="35">
        <f t="shared" si="5"/>
        <v>892294</v>
      </c>
      <c r="H44" s="36">
        <f t="shared" si="5"/>
        <v>892294</v>
      </c>
      <c r="I44" s="38">
        <f t="shared" si="5"/>
        <v>367376</v>
      </c>
      <c r="J44" s="39">
        <f t="shared" si="5"/>
        <v>994639</v>
      </c>
      <c r="K44" s="35">
        <f t="shared" si="5"/>
        <v>-12</v>
      </c>
      <c r="L44" s="36">
        <f t="shared" si="5"/>
        <v>-12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8240388</v>
      </c>
      <c r="E45" s="50">
        <f t="shared" si="6"/>
        <v>-4101464</v>
      </c>
      <c r="F45" s="51">
        <f t="shared" si="6"/>
        <v>434806</v>
      </c>
      <c r="G45" s="49">
        <f t="shared" si="6"/>
        <v>-457500</v>
      </c>
      <c r="H45" s="50">
        <f t="shared" si="6"/>
        <v>-457500</v>
      </c>
      <c r="I45" s="52">
        <f t="shared" si="6"/>
        <v>5384424</v>
      </c>
      <c r="J45" s="53">
        <f t="shared" si="6"/>
        <v>-14541569</v>
      </c>
      <c r="K45" s="49">
        <f t="shared" si="6"/>
        <v>3241923</v>
      </c>
      <c r="L45" s="50">
        <f t="shared" si="6"/>
        <v>3381700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-30000000</v>
      </c>
      <c r="E6" s="24">
        <v>-30000000</v>
      </c>
      <c r="F6" s="25">
        <v>-9758987</v>
      </c>
      <c r="G6" s="23">
        <v>-10158987</v>
      </c>
      <c r="H6" s="24">
        <v>-10158987</v>
      </c>
      <c r="I6" s="26">
        <v>-119710934</v>
      </c>
      <c r="J6" s="27">
        <v>-29340621</v>
      </c>
      <c r="K6" s="23">
        <v>-25906015</v>
      </c>
      <c r="L6" s="24">
        <v>-26124019</v>
      </c>
    </row>
    <row r="7" spans="1:12" x14ac:dyDescent="0.25">
      <c r="A7" s="28" t="s">
        <v>22</v>
      </c>
      <c r="B7" s="22" t="s">
        <v>9</v>
      </c>
      <c r="C7" s="23">
        <v>351354</v>
      </c>
      <c r="D7" s="23">
        <v>1723140</v>
      </c>
      <c r="E7" s="24">
        <v>3924330</v>
      </c>
      <c r="F7" s="25">
        <v>267940</v>
      </c>
      <c r="G7" s="23">
        <v>267940</v>
      </c>
      <c r="H7" s="24">
        <v>267940</v>
      </c>
      <c r="I7" s="26">
        <v>4359163</v>
      </c>
      <c r="J7" s="27">
        <v>-151223</v>
      </c>
      <c r="K7" s="23">
        <v>450145</v>
      </c>
      <c r="L7" s="24">
        <v>1075585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-350000</v>
      </c>
      <c r="K10" s="23">
        <v>-714000</v>
      </c>
      <c r="L10" s="24">
        <v>-1092560</v>
      </c>
    </row>
    <row r="11" spans="1:12" x14ac:dyDescent="0.25">
      <c r="A11" s="28" t="s">
        <v>27</v>
      </c>
      <c r="B11" s="22" t="s">
        <v>19</v>
      </c>
      <c r="C11" s="23">
        <v>-1340002</v>
      </c>
      <c r="D11" s="23">
        <v>0</v>
      </c>
      <c r="E11" s="24">
        <v>-1340002</v>
      </c>
      <c r="F11" s="29">
        <v>0</v>
      </c>
      <c r="G11" s="30">
        <v>0</v>
      </c>
      <c r="H11" s="31">
        <v>0</v>
      </c>
      <c r="I11" s="26">
        <v>-952427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-988648</v>
      </c>
      <c r="D13" s="35">
        <f t="shared" ref="D13:L13" si="0">SUM(D6:D12)</f>
        <v>-28276860</v>
      </c>
      <c r="E13" s="36">
        <f t="shared" si="0"/>
        <v>-27415672</v>
      </c>
      <c r="F13" s="37">
        <f t="shared" si="0"/>
        <v>-9491047</v>
      </c>
      <c r="G13" s="35">
        <f t="shared" si="0"/>
        <v>-9891047</v>
      </c>
      <c r="H13" s="36">
        <f t="shared" si="0"/>
        <v>-9891047</v>
      </c>
      <c r="I13" s="38">
        <f t="shared" si="0"/>
        <v>-116304198</v>
      </c>
      <c r="J13" s="39">
        <f t="shared" si="0"/>
        <v>-29841844</v>
      </c>
      <c r="K13" s="35">
        <f t="shared" si="0"/>
        <v>-26169870</v>
      </c>
      <c r="L13" s="36">
        <f t="shared" si="0"/>
        <v>-26140994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-24856415</v>
      </c>
      <c r="D17" s="23">
        <v>-111287520</v>
      </c>
      <c r="E17" s="24">
        <v>-136143935</v>
      </c>
      <c r="F17" s="29">
        <v>0</v>
      </c>
      <c r="G17" s="30">
        <v>0</v>
      </c>
      <c r="H17" s="31">
        <v>0</v>
      </c>
      <c r="I17" s="26">
        <v>-136143935</v>
      </c>
      <c r="J17" s="32">
        <v>2742924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-24856415</v>
      </c>
      <c r="D25" s="41">
        <f t="shared" ref="D25:L25" si="1">SUM(D15:D24)</f>
        <v>-111287520</v>
      </c>
      <c r="E25" s="42">
        <f t="shared" si="1"/>
        <v>-136143935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-136143935</v>
      </c>
      <c r="J25" s="45">
        <f t="shared" si="1"/>
        <v>2742924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-25845063</v>
      </c>
      <c r="D26" s="35">
        <f t="shared" ref="D26:L26" si="2">+D13+D25</f>
        <v>-139564380</v>
      </c>
      <c r="E26" s="36">
        <f t="shared" si="2"/>
        <v>-163559607</v>
      </c>
      <c r="F26" s="37">
        <f t="shared" si="2"/>
        <v>-9491047</v>
      </c>
      <c r="G26" s="35">
        <f t="shared" si="2"/>
        <v>-9891047</v>
      </c>
      <c r="H26" s="36">
        <f t="shared" si="2"/>
        <v>-9891047</v>
      </c>
      <c r="I26" s="38">
        <f t="shared" si="2"/>
        <v>-252448133</v>
      </c>
      <c r="J26" s="39">
        <f t="shared" si="2"/>
        <v>-27098920</v>
      </c>
      <c r="K26" s="35">
        <f t="shared" si="2"/>
        <v>-26169870</v>
      </c>
      <c r="L26" s="36">
        <f t="shared" si="2"/>
        <v>-26140994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-7184</v>
      </c>
      <c r="D32" s="23">
        <v>-88269323</v>
      </c>
      <c r="E32" s="24">
        <v>-121850242</v>
      </c>
      <c r="F32" s="25">
        <v>36432022</v>
      </c>
      <c r="G32" s="23">
        <v>-3352705</v>
      </c>
      <c r="H32" s="24">
        <v>-3352705</v>
      </c>
      <c r="I32" s="26">
        <v>-182653883</v>
      </c>
      <c r="J32" s="27">
        <v>-14043905</v>
      </c>
      <c r="K32" s="23">
        <v>-8223656</v>
      </c>
      <c r="L32" s="24">
        <v>-2180764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-1067750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-4194737</v>
      </c>
      <c r="D35" s="23">
        <v>0</v>
      </c>
      <c r="E35" s="24">
        <v>-4194737</v>
      </c>
      <c r="F35" s="25">
        <v>0</v>
      </c>
      <c r="G35" s="23">
        <v>0</v>
      </c>
      <c r="H35" s="24">
        <v>0</v>
      </c>
      <c r="I35" s="26">
        <v>-4022685</v>
      </c>
      <c r="J35" s="27">
        <v>4500</v>
      </c>
      <c r="K35" s="23">
        <v>4668</v>
      </c>
      <c r="L35" s="24">
        <v>4860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-4201921</v>
      </c>
      <c r="D37" s="35">
        <f t="shared" ref="D37:L37" si="3">SUM(D29:D36)</f>
        <v>-88269323</v>
      </c>
      <c r="E37" s="36">
        <f t="shared" si="3"/>
        <v>-126044979</v>
      </c>
      <c r="F37" s="37">
        <f t="shared" si="3"/>
        <v>36432022</v>
      </c>
      <c r="G37" s="35">
        <f t="shared" si="3"/>
        <v>-3352705</v>
      </c>
      <c r="H37" s="36">
        <f t="shared" si="3"/>
        <v>-3352705</v>
      </c>
      <c r="I37" s="38">
        <f t="shared" si="3"/>
        <v>-187744318</v>
      </c>
      <c r="J37" s="39">
        <f t="shared" si="3"/>
        <v>-14039405</v>
      </c>
      <c r="K37" s="35">
        <f t="shared" si="3"/>
        <v>-8218988</v>
      </c>
      <c r="L37" s="36">
        <f t="shared" si="3"/>
        <v>-2175904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5687827</v>
      </c>
      <c r="D40" s="23">
        <v>508040</v>
      </c>
      <c r="E40" s="24">
        <v>7802622</v>
      </c>
      <c r="F40" s="25">
        <v>0</v>
      </c>
      <c r="G40" s="23">
        <v>0</v>
      </c>
      <c r="H40" s="24">
        <v>0</v>
      </c>
      <c r="I40" s="26">
        <v>8912516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5687827</v>
      </c>
      <c r="D43" s="41">
        <f t="shared" ref="D43:L43" si="4">SUM(D39:D42)</f>
        <v>508040</v>
      </c>
      <c r="E43" s="42">
        <f t="shared" si="4"/>
        <v>7802622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8912516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1485906</v>
      </c>
      <c r="D44" s="35">
        <f t="shared" ref="D44:L44" si="5">+D37+D43</f>
        <v>-87761283</v>
      </c>
      <c r="E44" s="36">
        <f t="shared" si="5"/>
        <v>-118242357</v>
      </c>
      <c r="F44" s="37">
        <f t="shared" si="5"/>
        <v>36432022</v>
      </c>
      <c r="G44" s="35">
        <f t="shared" si="5"/>
        <v>-3352705</v>
      </c>
      <c r="H44" s="36">
        <f t="shared" si="5"/>
        <v>-3352705</v>
      </c>
      <c r="I44" s="38">
        <f t="shared" si="5"/>
        <v>-178831802</v>
      </c>
      <c r="J44" s="39">
        <f t="shared" si="5"/>
        <v>-14039405</v>
      </c>
      <c r="K44" s="35">
        <f t="shared" si="5"/>
        <v>-8218988</v>
      </c>
      <c r="L44" s="36">
        <f t="shared" si="5"/>
        <v>-2175904</v>
      </c>
    </row>
    <row r="45" spans="1:12" x14ac:dyDescent="0.25">
      <c r="A45" s="47" t="s">
        <v>62</v>
      </c>
      <c r="B45" s="48" t="s">
        <v>63</v>
      </c>
      <c r="C45" s="49">
        <f>+C26-C44</f>
        <v>-27330969</v>
      </c>
      <c r="D45" s="49">
        <f t="shared" ref="D45:L45" si="6">+D26-D44</f>
        <v>-51803097</v>
      </c>
      <c r="E45" s="50">
        <f t="shared" si="6"/>
        <v>-45317250</v>
      </c>
      <c r="F45" s="51">
        <f t="shared" si="6"/>
        <v>-45923069</v>
      </c>
      <c r="G45" s="49">
        <f t="shared" si="6"/>
        <v>-6538342</v>
      </c>
      <c r="H45" s="50">
        <f t="shared" si="6"/>
        <v>-6538342</v>
      </c>
      <c r="I45" s="52">
        <f t="shared" si="6"/>
        <v>-73616331</v>
      </c>
      <c r="J45" s="53">
        <f t="shared" si="6"/>
        <v>-13059515</v>
      </c>
      <c r="K45" s="49">
        <f t="shared" si="6"/>
        <v>-17950882</v>
      </c>
      <c r="L45" s="50">
        <f t="shared" si="6"/>
        <v>-23965090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-46248214</v>
      </c>
      <c r="F47" s="25">
        <v>-5923070</v>
      </c>
      <c r="G47" s="23">
        <v>-10454363</v>
      </c>
      <c r="H47" s="24">
        <v>-10454363</v>
      </c>
      <c r="I47" s="26">
        <v>-51218010</v>
      </c>
      <c r="J47" s="27">
        <v>61074469</v>
      </c>
      <c r="K47" s="23">
        <v>-23816898</v>
      </c>
      <c r="L47" s="24">
        <v>-29831105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-46248214</v>
      </c>
      <c r="F50" s="58">
        <f t="shared" si="7"/>
        <v>-5923070</v>
      </c>
      <c r="G50" s="56">
        <f t="shared" si="7"/>
        <v>-10454363</v>
      </c>
      <c r="H50" s="57">
        <f t="shared" si="7"/>
        <v>-10454363</v>
      </c>
      <c r="I50" s="59">
        <f t="shared" si="7"/>
        <v>-51218010</v>
      </c>
      <c r="J50" s="60">
        <f t="shared" si="7"/>
        <v>61074469</v>
      </c>
      <c r="K50" s="56">
        <f t="shared" si="7"/>
        <v>-23816898</v>
      </c>
      <c r="L50" s="57">
        <f t="shared" si="7"/>
        <v>-29831105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-1076953</v>
      </c>
      <c r="G6" s="23">
        <v>1107626</v>
      </c>
      <c r="H6" s="24">
        <v>1107626</v>
      </c>
      <c r="I6" s="26">
        <v>0</v>
      </c>
      <c r="J6" s="27">
        <v>8874600</v>
      </c>
      <c r="K6" s="23">
        <v>10126060</v>
      </c>
      <c r="L6" s="24">
        <v>10379212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60867621</v>
      </c>
      <c r="E7" s="24">
        <v>72623638</v>
      </c>
      <c r="F7" s="25">
        <v>3074097</v>
      </c>
      <c r="G7" s="23">
        <v>3165215</v>
      </c>
      <c r="H7" s="24">
        <v>3165215</v>
      </c>
      <c r="I7" s="26">
        <v>27858055</v>
      </c>
      <c r="J7" s="27">
        <v>20385260</v>
      </c>
      <c r="K7" s="23">
        <v>21302597</v>
      </c>
      <c r="L7" s="24">
        <v>21835162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-365000</v>
      </c>
      <c r="G10" s="23">
        <v>-365000</v>
      </c>
      <c r="H10" s="24">
        <v>-365000</v>
      </c>
      <c r="I10" s="26">
        <v>0</v>
      </c>
      <c r="J10" s="27">
        <v>-401500</v>
      </c>
      <c r="K10" s="23">
        <v>-419568</v>
      </c>
      <c r="L10" s="24">
        <v>-430057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150000</v>
      </c>
      <c r="G11" s="30">
        <v>150294</v>
      </c>
      <c r="H11" s="31">
        <v>150294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60867621</v>
      </c>
      <c r="E13" s="36">
        <f t="shared" si="0"/>
        <v>72623638</v>
      </c>
      <c r="F13" s="37">
        <f t="shared" si="0"/>
        <v>1782144</v>
      </c>
      <c r="G13" s="35">
        <f t="shared" si="0"/>
        <v>4058135</v>
      </c>
      <c r="H13" s="36">
        <f t="shared" si="0"/>
        <v>4058135</v>
      </c>
      <c r="I13" s="38">
        <f t="shared" si="0"/>
        <v>27858055</v>
      </c>
      <c r="J13" s="39">
        <f t="shared" si="0"/>
        <v>28858360</v>
      </c>
      <c r="K13" s="35">
        <f t="shared" si="0"/>
        <v>31009089</v>
      </c>
      <c r="L13" s="36">
        <f t="shared" si="0"/>
        <v>31784317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-1</v>
      </c>
      <c r="E17" s="24">
        <v>655130</v>
      </c>
      <c r="F17" s="29">
        <v>1000000</v>
      </c>
      <c r="G17" s="30">
        <v>1000000</v>
      </c>
      <c r="H17" s="31">
        <v>1000000</v>
      </c>
      <c r="I17" s="26">
        <v>607464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-1</v>
      </c>
      <c r="E25" s="42">
        <f t="shared" si="1"/>
        <v>655130</v>
      </c>
      <c r="F25" s="43">
        <f t="shared" si="1"/>
        <v>1000000</v>
      </c>
      <c r="G25" s="41">
        <f t="shared" si="1"/>
        <v>1000000</v>
      </c>
      <c r="H25" s="42">
        <f t="shared" si="1"/>
        <v>1000000</v>
      </c>
      <c r="I25" s="44">
        <f t="shared" si="1"/>
        <v>607464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60867620</v>
      </c>
      <c r="E26" s="36">
        <f t="shared" si="2"/>
        <v>73278768</v>
      </c>
      <c r="F26" s="37">
        <f t="shared" si="2"/>
        <v>2782144</v>
      </c>
      <c r="G26" s="35">
        <f t="shared" si="2"/>
        <v>5058135</v>
      </c>
      <c r="H26" s="36">
        <f t="shared" si="2"/>
        <v>5058135</v>
      </c>
      <c r="I26" s="38">
        <f t="shared" si="2"/>
        <v>28465519</v>
      </c>
      <c r="J26" s="39">
        <f t="shared" si="2"/>
        <v>28858360</v>
      </c>
      <c r="K26" s="35">
        <f t="shared" si="2"/>
        <v>31009089</v>
      </c>
      <c r="L26" s="36">
        <f t="shared" si="2"/>
        <v>31784317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-1</v>
      </c>
      <c r="G32" s="23">
        <v>-1</v>
      </c>
      <c r="H32" s="24">
        <v>-1</v>
      </c>
      <c r="I32" s="26">
        <v>0</v>
      </c>
      <c r="J32" s="27">
        <v>-21978</v>
      </c>
      <c r="K32" s="23">
        <v>-22967</v>
      </c>
      <c r="L32" s="24">
        <v>-23541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21978</v>
      </c>
      <c r="K34" s="23">
        <v>22967</v>
      </c>
      <c r="L34" s="24">
        <v>23541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2260195</v>
      </c>
      <c r="G35" s="23">
        <v>2557319</v>
      </c>
      <c r="H35" s="24">
        <v>2557319</v>
      </c>
      <c r="I35" s="26">
        <v>0</v>
      </c>
      <c r="J35" s="27">
        <v>2658947</v>
      </c>
      <c r="K35" s="23">
        <v>2778600</v>
      </c>
      <c r="L35" s="24">
        <v>2848065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2260194</v>
      </c>
      <c r="G37" s="35">
        <f t="shared" si="3"/>
        <v>2557318</v>
      </c>
      <c r="H37" s="36">
        <f t="shared" si="3"/>
        <v>2557318</v>
      </c>
      <c r="I37" s="38">
        <f t="shared" si="3"/>
        <v>0</v>
      </c>
      <c r="J37" s="39">
        <f t="shared" si="3"/>
        <v>2658947</v>
      </c>
      <c r="K37" s="35">
        <f t="shared" si="3"/>
        <v>2778600</v>
      </c>
      <c r="L37" s="36">
        <f t="shared" si="3"/>
        <v>2848065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2260194</v>
      </c>
      <c r="G44" s="35">
        <f t="shared" si="5"/>
        <v>2557318</v>
      </c>
      <c r="H44" s="36">
        <f t="shared" si="5"/>
        <v>2557318</v>
      </c>
      <c r="I44" s="38">
        <f t="shared" si="5"/>
        <v>0</v>
      </c>
      <c r="J44" s="39">
        <f t="shared" si="5"/>
        <v>2658947</v>
      </c>
      <c r="K44" s="35">
        <f t="shared" si="5"/>
        <v>2778600</v>
      </c>
      <c r="L44" s="36">
        <f t="shared" si="5"/>
        <v>2848065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60867620</v>
      </c>
      <c r="E45" s="50">
        <f t="shared" si="6"/>
        <v>73278768</v>
      </c>
      <c r="F45" s="51">
        <f t="shared" si="6"/>
        <v>521950</v>
      </c>
      <c r="G45" s="49">
        <f t="shared" si="6"/>
        <v>2500817</v>
      </c>
      <c r="H45" s="50">
        <f t="shared" si="6"/>
        <v>2500817</v>
      </c>
      <c r="I45" s="52">
        <f t="shared" si="6"/>
        <v>28465519</v>
      </c>
      <c r="J45" s="53">
        <f t="shared" si="6"/>
        <v>26199413</v>
      </c>
      <c r="K45" s="49">
        <f t="shared" si="6"/>
        <v>28230489</v>
      </c>
      <c r="L45" s="50">
        <f t="shared" si="6"/>
        <v>28936252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2384171</v>
      </c>
      <c r="G47" s="23">
        <v>2384171</v>
      </c>
      <c r="H47" s="24">
        <v>2384171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2384171</v>
      </c>
      <c r="G50" s="56">
        <f t="shared" si="7"/>
        <v>2384171</v>
      </c>
      <c r="H50" s="57">
        <f t="shared" si="7"/>
        <v>2384171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89898275</v>
      </c>
      <c r="D6" s="23">
        <v>94121424</v>
      </c>
      <c r="E6" s="24">
        <v>86914261</v>
      </c>
      <c r="F6" s="25">
        <v>64273266</v>
      </c>
      <c r="G6" s="23">
        <v>62910997</v>
      </c>
      <c r="H6" s="24">
        <v>62910997</v>
      </c>
      <c r="I6" s="26">
        <v>103411755</v>
      </c>
      <c r="J6" s="27">
        <v>61084104</v>
      </c>
      <c r="K6" s="23">
        <v>122945237</v>
      </c>
      <c r="L6" s="24">
        <v>185752114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65056767</v>
      </c>
      <c r="F7" s="25">
        <v>95875859</v>
      </c>
      <c r="G7" s="23">
        <v>366272640</v>
      </c>
      <c r="H7" s="24">
        <v>366272640</v>
      </c>
      <c r="I7" s="26">
        <v>136979032</v>
      </c>
      <c r="J7" s="27">
        <v>-76831374</v>
      </c>
      <c r="K7" s="23">
        <v>-22064132</v>
      </c>
      <c r="L7" s="24">
        <v>32644307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89898275</v>
      </c>
      <c r="D13" s="35">
        <f t="shared" ref="D13:L13" si="0">SUM(D6:D12)</f>
        <v>94121424</v>
      </c>
      <c r="E13" s="36">
        <f t="shared" si="0"/>
        <v>151971028</v>
      </c>
      <c r="F13" s="37">
        <f t="shared" si="0"/>
        <v>160149125</v>
      </c>
      <c r="G13" s="35">
        <f t="shared" si="0"/>
        <v>429183637</v>
      </c>
      <c r="H13" s="36">
        <f t="shared" si="0"/>
        <v>429183637</v>
      </c>
      <c r="I13" s="38">
        <f t="shared" si="0"/>
        <v>240390787</v>
      </c>
      <c r="J13" s="39">
        <f t="shared" si="0"/>
        <v>-15747270</v>
      </c>
      <c r="K13" s="35">
        <f t="shared" si="0"/>
        <v>100881105</v>
      </c>
      <c r="L13" s="36">
        <f t="shared" si="0"/>
        <v>218396421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-4297144</v>
      </c>
      <c r="D17" s="23">
        <v>-13072949</v>
      </c>
      <c r="E17" s="24">
        <v>-16333524</v>
      </c>
      <c r="F17" s="29">
        <v>-2531421</v>
      </c>
      <c r="G17" s="30">
        <v>-19184074</v>
      </c>
      <c r="H17" s="31">
        <v>-19184074</v>
      </c>
      <c r="I17" s="26">
        <v>-22369279</v>
      </c>
      <c r="J17" s="32">
        <v>-3379466</v>
      </c>
      <c r="K17" s="30">
        <v>-7492630</v>
      </c>
      <c r="L17" s="31">
        <v>-11708623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-4297144</v>
      </c>
      <c r="D25" s="41">
        <f t="shared" ref="D25:L25" si="1">SUM(D15:D24)</f>
        <v>-13072949</v>
      </c>
      <c r="E25" s="42">
        <f t="shared" si="1"/>
        <v>-16333524</v>
      </c>
      <c r="F25" s="43">
        <f t="shared" si="1"/>
        <v>-2531421</v>
      </c>
      <c r="G25" s="41">
        <f t="shared" si="1"/>
        <v>-19184074</v>
      </c>
      <c r="H25" s="42">
        <f t="shared" si="1"/>
        <v>-19184074</v>
      </c>
      <c r="I25" s="44">
        <f t="shared" si="1"/>
        <v>-22369279</v>
      </c>
      <c r="J25" s="45">
        <f t="shared" si="1"/>
        <v>-3379466</v>
      </c>
      <c r="K25" s="41">
        <f t="shared" si="1"/>
        <v>-7492630</v>
      </c>
      <c r="L25" s="42">
        <f t="shared" si="1"/>
        <v>-11708623</v>
      </c>
    </row>
    <row r="26" spans="1:12" x14ac:dyDescent="0.25">
      <c r="A26" s="33" t="s">
        <v>42</v>
      </c>
      <c r="B26" s="34" t="s">
        <v>19</v>
      </c>
      <c r="C26" s="35">
        <f>+C13+C25</f>
        <v>85601131</v>
      </c>
      <c r="D26" s="35">
        <f t="shared" ref="D26:L26" si="2">+D13+D25</f>
        <v>81048475</v>
      </c>
      <c r="E26" s="36">
        <f t="shared" si="2"/>
        <v>135637504</v>
      </c>
      <c r="F26" s="37">
        <f t="shared" si="2"/>
        <v>157617704</v>
      </c>
      <c r="G26" s="35">
        <f t="shared" si="2"/>
        <v>409999563</v>
      </c>
      <c r="H26" s="36">
        <f t="shared" si="2"/>
        <v>409999563</v>
      </c>
      <c r="I26" s="38">
        <f t="shared" si="2"/>
        <v>218021508</v>
      </c>
      <c r="J26" s="39">
        <f t="shared" si="2"/>
        <v>-19126736</v>
      </c>
      <c r="K26" s="35">
        <f t="shared" si="2"/>
        <v>93388475</v>
      </c>
      <c r="L26" s="36">
        <f t="shared" si="2"/>
        <v>206687798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833575</v>
      </c>
      <c r="D33" s="23">
        <v>466575</v>
      </c>
      <c r="E33" s="24">
        <v>466575</v>
      </c>
      <c r="F33" s="25">
        <v>0</v>
      </c>
      <c r="G33" s="23">
        <v>466575</v>
      </c>
      <c r="H33" s="24">
        <v>466575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833575</v>
      </c>
      <c r="D37" s="35">
        <f t="shared" ref="D37:L37" si="3">SUM(D29:D36)</f>
        <v>466575</v>
      </c>
      <c r="E37" s="36">
        <f t="shared" si="3"/>
        <v>466575</v>
      </c>
      <c r="F37" s="37">
        <f t="shared" si="3"/>
        <v>0</v>
      </c>
      <c r="G37" s="35">
        <f t="shared" si="3"/>
        <v>466575</v>
      </c>
      <c r="H37" s="36">
        <f t="shared" si="3"/>
        <v>466575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833575</v>
      </c>
      <c r="D44" s="35">
        <f t="shared" ref="D44:L44" si="5">+D37+D43</f>
        <v>466575</v>
      </c>
      <c r="E44" s="36">
        <f t="shared" si="5"/>
        <v>466575</v>
      </c>
      <c r="F44" s="37">
        <f t="shared" si="5"/>
        <v>0</v>
      </c>
      <c r="G44" s="35">
        <f t="shared" si="5"/>
        <v>466575</v>
      </c>
      <c r="H44" s="36">
        <f t="shared" si="5"/>
        <v>466575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84767556</v>
      </c>
      <c r="D45" s="49">
        <f t="shared" ref="D45:L45" si="6">+D26-D44</f>
        <v>80581900</v>
      </c>
      <c r="E45" s="50">
        <f t="shared" si="6"/>
        <v>135170929</v>
      </c>
      <c r="F45" s="51">
        <f t="shared" si="6"/>
        <v>157617704</v>
      </c>
      <c r="G45" s="49">
        <f t="shared" si="6"/>
        <v>409532988</v>
      </c>
      <c r="H45" s="50">
        <f t="shared" si="6"/>
        <v>409532988</v>
      </c>
      <c r="I45" s="52">
        <f t="shared" si="6"/>
        <v>218021508</v>
      </c>
      <c r="J45" s="53">
        <f t="shared" si="6"/>
        <v>-19126736</v>
      </c>
      <c r="K45" s="49">
        <f t="shared" si="6"/>
        <v>93388475</v>
      </c>
      <c r="L45" s="50">
        <f t="shared" si="6"/>
        <v>206687798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70001216</v>
      </c>
      <c r="G47" s="23">
        <v>83907327</v>
      </c>
      <c r="H47" s="24">
        <v>83907327</v>
      </c>
      <c r="I47" s="26">
        <v>0</v>
      </c>
      <c r="J47" s="27">
        <v>70829832</v>
      </c>
      <c r="K47" s="23">
        <v>143348772</v>
      </c>
      <c r="L47" s="24">
        <v>217854287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70001216</v>
      </c>
      <c r="G50" s="56">
        <f t="shared" si="7"/>
        <v>83907327</v>
      </c>
      <c r="H50" s="57">
        <f t="shared" si="7"/>
        <v>83907327</v>
      </c>
      <c r="I50" s="59">
        <f t="shared" si="7"/>
        <v>0</v>
      </c>
      <c r="J50" s="60">
        <f t="shared" si="7"/>
        <v>70829832</v>
      </c>
      <c r="K50" s="56">
        <f t="shared" si="7"/>
        <v>143348772</v>
      </c>
      <c r="L50" s="57">
        <f t="shared" si="7"/>
        <v>217854287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228949</v>
      </c>
      <c r="F6" s="25">
        <v>-832225</v>
      </c>
      <c r="G6" s="23">
        <v>-848786</v>
      </c>
      <c r="H6" s="24">
        <v>-848786</v>
      </c>
      <c r="I6" s="26">
        <v>1204982</v>
      </c>
      <c r="J6" s="27">
        <v>-651383</v>
      </c>
      <c r="K6" s="23">
        <v>-525344</v>
      </c>
      <c r="L6" s="24">
        <v>-385591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1402500</v>
      </c>
      <c r="F7" s="25">
        <v>190857</v>
      </c>
      <c r="G7" s="23">
        <v>389465</v>
      </c>
      <c r="H7" s="24">
        <v>389465</v>
      </c>
      <c r="I7" s="26">
        <v>5202078</v>
      </c>
      <c r="J7" s="27">
        <v>378016</v>
      </c>
      <c r="K7" s="23">
        <v>239402</v>
      </c>
      <c r="L7" s="24">
        <v>87069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83566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184157</v>
      </c>
      <c r="G11" s="30">
        <v>184157</v>
      </c>
      <c r="H11" s="31">
        <v>184157</v>
      </c>
      <c r="I11" s="26">
        <v>0</v>
      </c>
      <c r="J11" s="32">
        <v>64157</v>
      </c>
      <c r="K11" s="30">
        <v>67108</v>
      </c>
      <c r="L11" s="31">
        <v>70061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1631449</v>
      </c>
      <c r="F13" s="37">
        <f t="shared" si="0"/>
        <v>-457211</v>
      </c>
      <c r="G13" s="35">
        <f t="shared" si="0"/>
        <v>-275164</v>
      </c>
      <c r="H13" s="36">
        <f t="shared" si="0"/>
        <v>-275164</v>
      </c>
      <c r="I13" s="38">
        <f t="shared" si="0"/>
        <v>6490626</v>
      </c>
      <c r="J13" s="39">
        <f t="shared" si="0"/>
        <v>-209210</v>
      </c>
      <c r="K13" s="35">
        <f t="shared" si="0"/>
        <v>-218834</v>
      </c>
      <c r="L13" s="36">
        <f t="shared" si="0"/>
        <v>-228461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-10283946</v>
      </c>
      <c r="D17" s="23">
        <v>-15295803</v>
      </c>
      <c r="E17" s="24">
        <v>-32948602</v>
      </c>
      <c r="F17" s="29">
        <v>0</v>
      </c>
      <c r="G17" s="30">
        <v>0</v>
      </c>
      <c r="H17" s="31">
        <v>0</v>
      </c>
      <c r="I17" s="26">
        <v>-1587902</v>
      </c>
      <c r="J17" s="32">
        <v>-391662</v>
      </c>
      <c r="K17" s="30">
        <v>-409678</v>
      </c>
      <c r="L17" s="31">
        <v>-427704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-10283946</v>
      </c>
      <c r="D25" s="41">
        <f t="shared" ref="D25:L25" si="1">SUM(D15:D24)</f>
        <v>-15295803</v>
      </c>
      <c r="E25" s="42">
        <f t="shared" si="1"/>
        <v>-32948602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-1587902</v>
      </c>
      <c r="J25" s="45">
        <f t="shared" si="1"/>
        <v>-391662</v>
      </c>
      <c r="K25" s="41">
        <f t="shared" si="1"/>
        <v>-409678</v>
      </c>
      <c r="L25" s="42">
        <f t="shared" si="1"/>
        <v>-427704</v>
      </c>
    </row>
    <row r="26" spans="1:12" x14ac:dyDescent="0.25">
      <c r="A26" s="33" t="s">
        <v>42</v>
      </c>
      <c r="B26" s="34" t="s">
        <v>19</v>
      </c>
      <c r="C26" s="35">
        <f>+C13+C25</f>
        <v>-10283946</v>
      </c>
      <c r="D26" s="35">
        <f t="shared" ref="D26:L26" si="2">+D13+D25</f>
        <v>-15295803</v>
      </c>
      <c r="E26" s="36">
        <f t="shared" si="2"/>
        <v>-31317153</v>
      </c>
      <c r="F26" s="37">
        <f t="shared" si="2"/>
        <v>-457211</v>
      </c>
      <c r="G26" s="35">
        <f t="shared" si="2"/>
        <v>-275164</v>
      </c>
      <c r="H26" s="36">
        <f t="shared" si="2"/>
        <v>-275164</v>
      </c>
      <c r="I26" s="38">
        <f t="shared" si="2"/>
        <v>4902724</v>
      </c>
      <c r="J26" s="39">
        <f t="shared" si="2"/>
        <v>-600872</v>
      </c>
      <c r="K26" s="35">
        <f t="shared" si="2"/>
        <v>-628512</v>
      </c>
      <c r="L26" s="36">
        <f t="shared" si="2"/>
        <v>-656165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225023</v>
      </c>
      <c r="F35" s="25">
        <v>-18725</v>
      </c>
      <c r="G35" s="23">
        <v>0</v>
      </c>
      <c r="H35" s="24">
        <v>0</v>
      </c>
      <c r="I35" s="26">
        <v>315119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225023</v>
      </c>
      <c r="F37" s="37">
        <f t="shared" si="3"/>
        <v>-18725</v>
      </c>
      <c r="G37" s="35">
        <f t="shared" si="3"/>
        <v>0</v>
      </c>
      <c r="H37" s="36">
        <f t="shared" si="3"/>
        <v>0</v>
      </c>
      <c r="I37" s="38">
        <f t="shared" si="3"/>
        <v>315119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225023</v>
      </c>
      <c r="F44" s="37">
        <f t="shared" si="5"/>
        <v>-18725</v>
      </c>
      <c r="G44" s="35">
        <f t="shared" si="5"/>
        <v>0</v>
      </c>
      <c r="H44" s="36">
        <f t="shared" si="5"/>
        <v>0</v>
      </c>
      <c r="I44" s="38">
        <f t="shared" si="5"/>
        <v>315119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-10283946</v>
      </c>
      <c r="D45" s="49">
        <f t="shared" ref="D45:L45" si="6">+D26-D44</f>
        <v>-15295803</v>
      </c>
      <c r="E45" s="50">
        <f t="shared" si="6"/>
        <v>-31542176</v>
      </c>
      <c r="F45" s="51">
        <f t="shared" si="6"/>
        <v>-438486</v>
      </c>
      <c r="G45" s="49">
        <f t="shared" si="6"/>
        <v>-275164</v>
      </c>
      <c r="H45" s="50">
        <f t="shared" si="6"/>
        <v>-275164</v>
      </c>
      <c r="I45" s="52">
        <f t="shared" si="6"/>
        <v>4587605</v>
      </c>
      <c r="J45" s="53">
        <f t="shared" si="6"/>
        <v>-600872</v>
      </c>
      <c r="K45" s="49">
        <f t="shared" si="6"/>
        <v>-628512</v>
      </c>
      <c r="L45" s="50">
        <f t="shared" si="6"/>
        <v>-656165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-35729659</v>
      </c>
      <c r="D6" s="23">
        <v>-36458595</v>
      </c>
      <c r="E6" s="24">
        <v>-37053664</v>
      </c>
      <c r="F6" s="25">
        <v>-44737593</v>
      </c>
      <c r="G6" s="23">
        <v>-2885185</v>
      </c>
      <c r="H6" s="24">
        <v>-2885185</v>
      </c>
      <c r="I6" s="26">
        <v>-44057311</v>
      </c>
      <c r="J6" s="27">
        <v>-16979463</v>
      </c>
      <c r="K6" s="23">
        <v>-10791231</v>
      </c>
      <c r="L6" s="24">
        <v>-4476711</v>
      </c>
    </row>
    <row r="7" spans="1:12" x14ac:dyDescent="0.25">
      <c r="A7" s="28" t="s">
        <v>22</v>
      </c>
      <c r="B7" s="22" t="s">
        <v>9</v>
      </c>
      <c r="C7" s="23">
        <v>4883236</v>
      </c>
      <c r="D7" s="23">
        <v>5809387</v>
      </c>
      <c r="E7" s="24">
        <v>6737654</v>
      </c>
      <c r="F7" s="25">
        <v>3399110</v>
      </c>
      <c r="G7" s="23">
        <v>4389975</v>
      </c>
      <c r="H7" s="24">
        <v>4389975</v>
      </c>
      <c r="I7" s="26">
        <v>11632956</v>
      </c>
      <c r="J7" s="27">
        <v>3805622</v>
      </c>
      <c r="K7" s="23">
        <v>770942</v>
      </c>
      <c r="L7" s="24">
        <v>-2366314</v>
      </c>
    </row>
    <row r="8" spans="1:12" x14ac:dyDescent="0.25">
      <c r="A8" s="28" t="s">
        <v>23</v>
      </c>
      <c r="B8" s="22" t="s">
        <v>9</v>
      </c>
      <c r="C8" s="23">
        <v>454103</v>
      </c>
      <c r="D8" s="23">
        <v>-111619</v>
      </c>
      <c r="E8" s="24">
        <v>165125</v>
      </c>
      <c r="F8" s="25">
        <v>-711618</v>
      </c>
      <c r="G8" s="23">
        <v>-434875</v>
      </c>
      <c r="H8" s="24">
        <v>-434875</v>
      </c>
      <c r="I8" s="26">
        <v>-33267</v>
      </c>
      <c r="J8" s="27">
        <v>-135403</v>
      </c>
      <c r="K8" s="23">
        <v>-449755</v>
      </c>
      <c r="L8" s="24">
        <v>-777943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5541954</v>
      </c>
      <c r="E11" s="24">
        <v>6659274</v>
      </c>
      <c r="F11" s="29">
        <v>5541953</v>
      </c>
      <c r="G11" s="30">
        <v>6659271</v>
      </c>
      <c r="H11" s="31">
        <v>6659271</v>
      </c>
      <c r="I11" s="26">
        <v>9327146</v>
      </c>
      <c r="J11" s="32">
        <v>6659271</v>
      </c>
      <c r="K11" s="30">
        <v>6659271</v>
      </c>
      <c r="L11" s="31">
        <v>6659271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3232560</v>
      </c>
      <c r="K12" s="23">
        <v>6479988</v>
      </c>
      <c r="L12" s="24">
        <v>9741708</v>
      </c>
    </row>
    <row r="13" spans="1:12" x14ac:dyDescent="0.25">
      <c r="A13" s="33" t="s">
        <v>29</v>
      </c>
      <c r="B13" s="34" t="s">
        <v>19</v>
      </c>
      <c r="C13" s="35">
        <f>SUM(C6:C12)</f>
        <v>-30392320</v>
      </c>
      <c r="D13" s="35">
        <f t="shared" ref="D13:L13" si="0">SUM(D6:D12)</f>
        <v>-25218873</v>
      </c>
      <c r="E13" s="36">
        <f t="shared" si="0"/>
        <v>-23491611</v>
      </c>
      <c r="F13" s="37">
        <f t="shared" si="0"/>
        <v>-36508148</v>
      </c>
      <c r="G13" s="35">
        <f t="shared" si="0"/>
        <v>7729186</v>
      </c>
      <c r="H13" s="36">
        <f t="shared" si="0"/>
        <v>7729186</v>
      </c>
      <c r="I13" s="38">
        <f t="shared" si="0"/>
        <v>-23130476</v>
      </c>
      <c r="J13" s="39">
        <f t="shared" si="0"/>
        <v>-3417413</v>
      </c>
      <c r="K13" s="35">
        <f t="shared" si="0"/>
        <v>2669215</v>
      </c>
      <c r="L13" s="36">
        <f t="shared" si="0"/>
        <v>8780011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245120914</v>
      </c>
      <c r="D17" s="23">
        <v>237727164</v>
      </c>
      <c r="E17" s="24">
        <v>238703279</v>
      </c>
      <c r="F17" s="29">
        <v>240282319</v>
      </c>
      <c r="G17" s="30">
        <v>253363275</v>
      </c>
      <c r="H17" s="31">
        <v>253363275</v>
      </c>
      <c r="I17" s="26">
        <v>240675612</v>
      </c>
      <c r="J17" s="32">
        <v>242518767</v>
      </c>
      <c r="K17" s="30">
        <v>247131357</v>
      </c>
      <c r="L17" s="31">
        <v>251764266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245120914</v>
      </c>
      <c r="D25" s="41">
        <f t="shared" ref="D25:L25" si="1">SUM(D15:D24)</f>
        <v>237727164</v>
      </c>
      <c r="E25" s="42">
        <f t="shared" si="1"/>
        <v>238703279</v>
      </c>
      <c r="F25" s="43">
        <f t="shared" si="1"/>
        <v>240282319</v>
      </c>
      <c r="G25" s="41">
        <f t="shared" si="1"/>
        <v>253363275</v>
      </c>
      <c r="H25" s="42">
        <f t="shared" si="1"/>
        <v>253363275</v>
      </c>
      <c r="I25" s="44">
        <f t="shared" si="1"/>
        <v>240675612</v>
      </c>
      <c r="J25" s="45">
        <f t="shared" si="1"/>
        <v>242518767</v>
      </c>
      <c r="K25" s="41">
        <f t="shared" si="1"/>
        <v>247131357</v>
      </c>
      <c r="L25" s="42">
        <f t="shared" si="1"/>
        <v>251764266</v>
      </c>
    </row>
    <row r="26" spans="1:12" x14ac:dyDescent="0.25">
      <c r="A26" s="33" t="s">
        <v>42</v>
      </c>
      <c r="B26" s="34" t="s">
        <v>19</v>
      </c>
      <c r="C26" s="35">
        <f>+C13+C25</f>
        <v>214728594</v>
      </c>
      <c r="D26" s="35">
        <f t="shared" ref="D26:L26" si="2">+D13+D25</f>
        <v>212508291</v>
      </c>
      <c r="E26" s="36">
        <f t="shared" si="2"/>
        <v>215211668</v>
      </c>
      <c r="F26" s="37">
        <f t="shared" si="2"/>
        <v>203774171</v>
      </c>
      <c r="G26" s="35">
        <f t="shared" si="2"/>
        <v>261092461</v>
      </c>
      <c r="H26" s="36">
        <f t="shared" si="2"/>
        <v>261092461</v>
      </c>
      <c r="I26" s="38">
        <f t="shared" si="2"/>
        <v>217545136</v>
      </c>
      <c r="J26" s="39">
        <f t="shared" si="2"/>
        <v>239101354</v>
      </c>
      <c r="K26" s="35">
        <f t="shared" si="2"/>
        <v>249800572</v>
      </c>
      <c r="L26" s="36">
        <f t="shared" si="2"/>
        <v>260544277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129853</v>
      </c>
      <c r="D32" s="23">
        <v>476213</v>
      </c>
      <c r="E32" s="24">
        <v>1155433</v>
      </c>
      <c r="F32" s="25">
        <v>4697090</v>
      </c>
      <c r="G32" s="23">
        <v>38945280</v>
      </c>
      <c r="H32" s="24">
        <v>38945280</v>
      </c>
      <c r="I32" s="26">
        <v>936763</v>
      </c>
      <c r="J32" s="27">
        <v>30150878</v>
      </c>
      <c r="K32" s="23">
        <v>61320754</v>
      </c>
      <c r="L32" s="24">
        <v>92806432</v>
      </c>
    </row>
    <row r="33" spans="1:12" x14ac:dyDescent="0.25">
      <c r="A33" s="28" t="s">
        <v>50</v>
      </c>
      <c r="B33" s="22" t="s">
        <v>51</v>
      </c>
      <c r="C33" s="23">
        <v>783374</v>
      </c>
      <c r="D33" s="23">
        <v>1237295</v>
      </c>
      <c r="E33" s="24">
        <v>686173</v>
      </c>
      <c r="F33" s="25">
        <v>900300</v>
      </c>
      <c r="G33" s="23">
        <v>10166172</v>
      </c>
      <c r="H33" s="24">
        <v>10166172</v>
      </c>
      <c r="I33" s="26">
        <v>9656253</v>
      </c>
      <c r="J33" s="27">
        <v>-882827</v>
      </c>
      <c r="K33" s="23">
        <v>-16538963</v>
      </c>
      <c r="L33" s="24">
        <v>-32266583</v>
      </c>
    </row>
    <row r="34" spans="1:12" x14ac:dyDescent="0.25">
      <c r="A34" s="28" t="s">
        <v>52</v>
      </c>
      <c r="B34" s="22" t="s">
        <v>19</v>
      </c>
      <c r="C34" s="23">
        <v>580410</v>
      </c>
      <c r="D34" s="23">
        <v>0</v>
      </c>
      <c r="E34" s="24">
        <v>0</v>
      </c>
      <c r="F34" s="25">
        <v>580410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233583</v>
      </c>
      <c r="E35" s="24">
        <v>424258</v>
      </c>
      <c r="F35" s="25">
        <v>233585</v>
      </c>
      <c r="G35" s="23">
        <v>424257</v>
      </c>
      <c r="H35" s="24">
        <v>424257</v>
      </c>
      <c r="I35" s="26">
        <v>-232658</v>
      </c>
      <c r="J35" s="27">
        <v>424257</v>
      </c>
      <c r="K35" s="23">
        <v>424257</v>
      </c>
      <c r="L35" s="24">
        <v>424257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1493637</v>
      </c>
      <c r="D37" s="35">
        <f t="shared" ref="D37:L37" si="3">SUM(D29:D36)</f>
        <v>1947091</v>
      </c>
      <c r="E37" s="36">
        <f t="shared" si="3"/>
        <v>2265864</v>
      </c>
      <c r="F37" s="37">
        <f t="shared" si="3"/>
        <v>6411385</v>
      </c>
      <c r="G37" s="35">
        <f t="shared" si="3"/>
        <v>49535709</v>
      </c>
      <c r="H37" s="36">
        <f t="shared" si="3"/>
        <v>49535709</v>
      </c>
      <c r="I37" s="38">
        <f t="shared" si="3"/>
        <v>10360358</v>
      </c>
      <c r="J37" s="39">
        <f t="shared" si="3"/>
        <v>29692308</v>
      </c>
      <c r="K37" s="35">
        <f t="shared" si="3"/>
        <v>45206048</v>
      </c>
      <c r="L37" s="36">
        <f t="shared" si="3"/>
        <v>60964106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-2768353</v>
      </c>
      <c r="D40" s="23">
        <v>-2155642</v>
      </c>
      <c r="E40" s="24">
        <v>-2155642</v>
      </c>
      <c r="F40" s="25">
        <v>-2768353</v>
      </c>
      <c r="G40" s="23">
        <v>-2155642</v>
      </c>
      <c r="H40" s="24">
        <v>-2155642</v>
      </c>
      <c r="I40" s="26">
        <v>-2155642</v>
      </c>
      <c r="J40" s="27">
        <v>-2155642</v>
      </c>
      <c r="K40" s="23">
        <v>-2155642</v>
      </c>
      <c r="L40" s="24">
        <v>-2155642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-2768353</v>
      </c>
      <c r="D43" s="41">
        <f t="shared" ref="D43:L43" si="4">SUM(D39:D42)</f>
        <v>-2155642</v>
      </c>
      <c r="E43" s="42">
        <f t="shared" si="4"/>
        <v>-2155642</v>
      </c>
      <c r="F43" s="43">
        <f t="shared" si="4"/>
        <v>-2768353</v>
      </c>
      <c r="G43" s="41">
        <f t="shared" si="4"/>
        <v>-2155642</v>
      </c>
      <c r="H43" s="42">
        <f t="shared" si="4"/>
        <v>-2155642</v>
      </c>
      <c r="I43" s="43">
        <f t="shared" si="4"/>
        <v>-2155642</v>
      </c>
      <c r="J43" s="45">
        <f t="shared" si="4"/>
        <v>-2155642</v>
      </c>
      <c r="K43" s="41">
        <f t="shared" si="4"/>
        <v>-2155642</v>
      </c>
      <c r="L43" s="42">
        <f t="shared" si="4"/>
        <v>-2155642</v>
      </c>
    </row>
    <row r="44" spans="1:12" x14ac:dyDescent="0.25">
      <c r="A44" s="33" t="s">
        <v>61</v>
      </c>
      <c r="B44" s="34" t="s">
        <v>19</v>
      </c>
      <c r="C44" s="35">
        <f>+C37+C43</f>
        <v>-1274716</v>
      </c>
      <c r="D44" s="35">
        <f t="shared" ref="D44:L44" si="5">+D37+D43</f>
        <v>-208551</v>
      </c>
      <c r="E44" s="36">
        <f t="shared" si="5"/>
        <v>110222</v>
      </c>
      <c r="F44" s="37">
        <f t="shared" si="5"/>
        <v>3643032</v>
      </c>
      <c r="G44" s="35">
        <f t="shared" si="5"/>
        <v>47380067</v>
      </c>
      <c r="H44" s="36">
        <f t="shared" si="5"/>
        <v>47380067</v>
      </c>
      <c r="I44" s="38">
        <f t="shared" si="5"/>
        <v>8204716</v>
      </c>
      <c r="J44" s="39">
        <f t="shared" si="5"/>
        <v>27536666</v>
      </c>
      <c r="K44" s="35">
        <f t="shared" si="5"/>
        <v>43050406</v>
      </c>
      <c r="L44" s="36">
        <f t="shared" si="5"/>
        <v>58808464</v>
      </c>
    </row>
    <row r="45" spans="1:12" x14ac:dyDescent="0.25">
      <c r="A45" s="47" t="s">
        <v>62</v>
      </c>
      <c r="B45" s="48" t="s">
        <v>63</v>
      </c>
      <c r="C45" s="49">
        <f>+C26-C44</f>
        <v>216003310</v>
      </c>
      <c r="D45" s="49">
        <f t="shared" ref="D45:L45" si="6">+D26-D44</f>
        <v>212716842</v>
      </c>
      <c r="E45" s="50">
        <f t="shared" si="6"/>
        <v>215101446</v>
      </c>
      <c r="F45" s="51">
        <f t="shared" si="6"/>
        <v>200131139</v>
      </c>
      <c r="G45" s="49">
        <f t="shared" si="6"/>
        <v>213712394</v>
      </c>
      <c r="H45" s="50">
        <f t="shared" si="6"/>
        <v>213712394</v>
      </c>
      <c r="I45" s="52">
        <f t="shared" si="6"/>
        <v>209340420</v>
      </c>
      <c r="J45" s="53">
        <f t="shared" si="6"/>
        <v>211564688</v>
      </c>
      <c r="K45" s="49">
        <f t="shared" si="6"/>
        <v>206750166</v>
      </c>
      <c r="L45" s="50">
        <f t="shared" si="6"/>
        <v>201735813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-27897552</v>
      </c>
      <c r="E47" s="24">
        <v>-37469628</v>
      </c>
      <c r="F47" s="25">
        <v>-11643398</v>
      </c>
      <c r="G47" s="23">
        <v>-39691347</v>
      </c>
      <c r="H47" s="24">
        <v>-39691347</v>
      </c>
      <c r="I47" s="26">
        <v>-63844695</v>
      </c>
      <c r="J47" s="27">
        <v>-41839053</v>
      </c>
      <c r="K47" s="23">
        <v>-46653575</v>
      </c>
      <c r="L47" s="24">
        <v>-51667928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-27897552</v>
      </c>
      <c r="E50" s="57">
        <f t="shared" si="7"/>
        <v>-37469628</v>
      </c>
      <c r="F50" s="58">
        <f t="shared" si="7"/>
        <v>-11643398</v>
      </c>
      <c r="G50" s="56">
        <f t="shared" si="7"/>
        <v>-39691347</v>
      </c>
      <c r="H50" s="57">
        <f t="shared" si="7"/>
        <v>-39691347</v>
      </c>
      <c r="I50" s="59">
        <f t="shared" si="7"/>
        <v>-63844695</v>
      </c>
      <c r="J50" s="60">
        <f t="shared" si="7"/>
        <v>-41839053</v>
      </c>
      <c r="K50" s="56">
        <f t="shared" si="7"/>
        <v>-46653575</v>
      </c>
      <c r="L50" s="57">
        <f t="shared" si="7"/>
        <v>-51667928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-12224037</v>
      </c>
      <c r="D7" s="23">
        <v>-24850449</v>
      </c>
      <c r="E7" s="24">
        <v>-37829271</v>
      </c>
      <c r="F7" s="25">
        <v>0</v>
      </c>
      <c r="G7" s="23">
        <v>0</v>
      </c>
      <c r="H7" s="24">
        <v>0</v>
      </c>
      <c r="I7" s="26">
        <v>-42550364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-12224037</v>
      </c>
      <c r="D13" s="35">
        <f t="shared" ref="D13:L13" si="0">SUM(D6:D12)</f>
        <v>-24850449</v>
      </c>
      <c r="E13" s="36">
        <f t="shared" si="0"/>
        <v>-37829271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-42550364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-12224037</v>
      </c>
      <c r="D26" s="35">
        <f t="shared" ref="D26:L26" si="2">+D13+D25</f>
        <v>-24850449</v>
      </c>
      <c r="E26" s="36">
        <f t="shared" si="2"/>
        <v>-37829271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-42550364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-12224037</v>
      </c>
      <c r="D45" s="49">
        <f t="shared" ref="D45:L45" si="6">+D26-D44</f>
        <v>-24850449</v>
      </c>
      <c r="E45" s="50">
        <f t="shared" si="6"/>
        <v>-37829271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-42550364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1168659</v>
      </c>
      <c r="K6" s="23">
        <v>1533843</v>
      </c>
      <c r="L6" s="24">
        <v>1572189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-1168659</v>
      </c>
      <c r="K7" s="23">
        <v>-1533843</v>
      </c>
      <c r="L7" s="24">
        <v>-1572189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689167</v>
      </c>
      <c r="F6" s="25">
        <v>6211394</v>
      </c>
      <c r="G6" s="23">
        <v>6768395</v>
      </c>
      <c r="H6" s="24">
        <v>6768395</v>
      </c>
      <c r="I6" s="26">
        <v>-2217936</v>
      </c>
      <c r="J6" s="27">
        <v>5784800</v>
      </c>
      <c r="K6" s="23">
        <v>5313420</v>
      </c>
      <c r="L6" s="24">
        <v>979903</v>
      </c>
    </row>
    <row r="7" spans="1:12" x14ac:dyDescent="0.25">
      <c r="A7" s="28" t="s">
        <v>22</v>
      </c>
      <c r="B7" s="22" t="s">
        <v>9</v>
      </c>
      <c r="C7" s="23">
        <v>-118168759</v>
      </c>
      <c r="D7" s="23">
        <v>2717491</v>
      </c>
      <c r="E7" s="24">
        <v>2079938</v>
      </c>
      <c r="F7" s="25">
        <v>4042010</v>
      </c>
      <c r="G7" s="23">
        <v>4691044</v>
      </c>
      <c r="H7" s="24">
        <v>4691044</v>
      </c>
      <c r="I7" s="26">
        <v>5169996</v>
      </c>
      <c r="J7" s="27">
        <v>6894094</v>
      </c>
      <c r="K7" s="23">
        <v>7212525</v>
      </c>
      <c r="L7" s="24">
        <v>7221690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-133891770</v>
      </c>
      <c r="E8" s="24">
        <v>-148547194</v>
      </c>
      <c r="F8" s="25">
        <v>0</v>
      </c>
      <c r="G8" s="23">
        <v>0</v>
      </c>
      <c r="H8" s="24">
        <v>0</v>
      </c>
      <c r="I8" s="26">
        <v>-158015602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375196</v>
      </c>
      <c r="G11" s="30">
        <v>482087</v>
      </c>
      <c r="H11" s="31">
        <v>482087</v>
      </c>
      <c r="I11" s="26">
        <v>0</v>
      </c>
      <c r="J11" s="32">
        <v>252102</v>
      </c>
      <c r="K11" s="30">
        <v>322794</v>
      </c>
      <c r="L11" s="31">
        <v>912929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-118168759</v>
      </c>
      <c r="D13" s="35">
        <f t="shared" ref="D13:L13" si="0">SUM(D6:D12)</f>
        <v>-131174279</v>
      </c>
      <c r="E13" s="36">
        <f t="shared" si="0"/>
        <v>-145778089</v>
      </c>
      <c r="F13" s="37">
        <f t="shared" si="0"/>
        <v>10628600</v>
      </c>
      <c r="G13" s="35">
        <f t="shared" si="0"/>
        <v>11941526</v>
      </c>
      <c r="H13" s="36">
        <f t="shared" si="0"/>
        <v>11941526</v>
      </c>
      <c r="I13" s="38">
        <f t="shared" si="0"/>
        <v>-155063542</v>
      </c>
      <c r="J13" s="39">
        <f t="shared" si="0"/>
        <v>12930996</v>
      </c>
      <c r="K13" s="35">
        <f t="shared" si="0"/>
        <v>12848739</v>
      </c>
      <c r="L13" s="36">
        <f t="shared" si="0"/>
        <v>9114522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5567527</v>
      </c>
      <c r="D17" s="23">
        <v>-738358</v>
      </c>
      <c r="E17" s="24">
        <v>-1276411</v>
      </c>
      <c r="F17" s="29">
        <v>1739130</v>
      </c>
      <c r="G17" s="30">
        <v>2489276</v>
      </c>
      <c r="H17" s="31">
        <v>2489276</v>
      </c>
      <c r="I17" s="26">
        <v>4203103</v>
      </c>
      <c r="J17" s="32">
        <v>869565</v>
      </c>
      <c r="K17" s="30">
        <v>1304348</v>
      </c>
      <c r="L17" s="31">
        <v>5217391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5567527</v>
      </c>
      <c r="D25" s="41">
        <f t="shared" ref="D25:L25" si="1">SUM(D15:D24)</f>
        <v>-738358</v>
      </c>
      <c r="E25" s="42">
        <f t="shared" si="1"/>
        <v>-1276411</v>
      </c>
      <c r="F25" s="43">
        <f t="shared" si="1"/>
        <v>1739130</v>
      </c>
      <c r="G25" s="41">
        <f t="shared" si="1"/>
        <v>2489276</v>
      </c>
      <c r="H25" s="42">
        <f t="shared" si="1"/>
        <v>2489276</v>
      </c>
      <c r="I25" s="44">
        <f t="shared" si="1"/>
        <v>4203103</v>
      </c>
      <c r="J25" s="45">
        <f t="shared" si="1"/>
        <v>869565</v>
      </c>
      <c r="K25" s="41">
        <f t="shared" si="1"/>
        <v>1304348</v>
      </c>
      <c r="L25" s="42">
        <f t="shared" si="1"/>
        <v>5217391</v>
      </c>
    </row>
    <row r="26" spans="1:12" x14ac:dyDescent="0.25">
      <c r="A26" s="33" t="s">
        <v>42</v>
      </c>
      <c r="B26" s="34" t="s">
        <v>19</v>
      </c>
      <c r="C26" s="35">
        <f>+C13+C25</f>
        <v>-112601232</v>
      </c>
      <c r="D26" s="35">
        <f t="shared" ref="D26:L26" si="2">+D13+D25</f>
        <v>-131912637</v>
      </c>
      <c r="E26" s="36">
        <f t="shared" si="2"/>
        <v>-147054500</v>
      </c>
      <c r="F26" s="37">
        <f t="shared" si="2"/>
        <v>12367730</v>
      </c>
      <c r="G26" s="35">
        <f t="shared" si="2"/>
        <v>14430802</v>
      </c>
      <c r="H26" s="36">
        <f t="shared" si="2"/>
        <v>14430802</v>
      </c>
      <c r="I26" s="38">
        <f t="shared" si="2"/>
        <v>-150860439</v>
      </c>
      <c r="J26" s="39">
        <f t="shared" si="2"/>
        <v>13800561</v>
      </c>
      <c r="K26" s="35">
        <f t="shared" si="2"/>
        <v>14153087</v>
      </c>
      <c r="L26" s="36">
        <f t="shared" si="2"/>
        <v>14331913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2031825</v>
      </c>
      <c r="G32" s="23">
        <v>2907367</v>
      </c>
      <c r="H32" s="24">
        <v>2907367</v>
      </c>
      <c r="I32" s="26">
        <v>189640851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-1183034</v>
      </c>
      <c r="F35" s="25">
        <v>1793914</v>
      </c>
      <c r="G35" s="23">
        <v>1943914</v>
      </c>
      <c r="H35" s="24">
        <v>1943914</v>
      </c>
      <c r="I35" s="26">
        <v>-1290570</v>
      </c>
      <c r="J35" s="27">
        <v>2029447</v>
      </c>
      <c r="K35" s="23">
        <v>2120772</v>
      </c>
      <c r="L35" s="24">
        <v>2173793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-1183034</v>
      </c>
      <c r="F37" s="37">
        <f t="shared" si="3"/>
        <v>3825739</v>
      </c>
      <c r="G37" s="35">
        <f t="shared" si="3"/>
        <v>4851281</v>
      </c>
      <c r="H37" s="36">
        <f t="shared" si="3"/>
        <v>4851281</v>
      </c>
      <c r="I37" s="38">
        <f t="shared" si="3"/>
        <v>188350281</v>
      </c>
      <c r="J37" s="39">
        <f t="shared" si="3"/>
        <v>2029447</v>
      </c>
      <c r="K37" s="35">
        <f t="shared" si="3"/>
        <v>2120772</v>
      </c>
      <c r="L37" s="36">
        <f t="shared" si="3"/>
        <v>2173793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11106887</v>
      </c>
      <c r="D40" s="23">
        <v>9366024</v>
      </c>
      <c r="E40" s="24">
        <v>10919711</v>
      </c>
      <c r="F40" s="25">
        <v>13828912</v>
      </c>
      <c r="G40" s="23">
        <v>13828912</v>
      </c>
      <c r="H40" s="24">
        <v>13828912</v>
      </c>
      <c r="I40" s="26">
        <v>12326902</v>
      </c>
      <c r="J40" s="27">
        <v>16564376</v>
      </c>
      <c r="K40" s="23">
        <v>16618185</v>
      </c>
      <c r="L40" s="24">
        <v>16371994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11106887</v>
      </c>
      <c r="D43" s="41">
        <f t="shared" ref="D43:L43" si="4">SUM(D39:D42)</f>
        <v>9366024</v>
      </c>
      <c r="E43" s="42">
        <f t="shared" si="4"/>
        <v>10919711</v>
      </c>
      <c r="F43" s="43">
        <f t="shared" si="4"/>
        <v>13828912</v>
      </c>
      <c r="G43" s="41">
        <f t="shared" si="4"/>
        <v>13828912</v>
      </c>
      <c r="H43" s="42">
        <f t="shared" si="4"/>
        <v>13828912</v>
      </c>
      <c r="I43" s="43">
        <f t="shared" si="4"/>
        <v>12326902</v>
      </c>
      <c r="J43" s="45">
        <f t="shared" si="4"/>
        <v>16564376</v>
      </c>
      <c r="K43" s="41">
        <f t="shared" si="4"/>
        <v>16618185</v>
      </c>
      <c r="L43" s="42">
        <f t="shared" si="4"/>
        <v>16371994</v>
      </c>
    </row>
    <row r="44" spans="1:12" x14ac:dyDescent="0.25">
      <c r="A44" s="33" t="s">
        <v>61</v>
      </c>
      <c r="B44" s="34" t="s">
        <v>19</v>
      </c>
      <c r="C44" s="35">
        <f>+C37+C43</f>
        <v>11106887</v>
      </c>
      <c r="D44" s="35">
        <f t="shared" ref="D44:L44" si="5">+D37+D43</f>
        <v>9366024</v>
      </c>
      <c r="E44" s="36">
        <f t="shared" si="5"/>
        <v>9736677</v>
      </c>
      <c r="F44" s="37">
        <f t="shared" si="5"/>
        <v>17654651</v>
      </c>
      <c r="G44" s="35">
        <f t="shared" si="5"/>
        <v>18680193</v>
      </c>
      <c r="H44" s="36">
        <f t="shared" si="5"/>
        <v>18680193</v>
      </c>
      <c r="I44" s="38">
        <f t="shared" si="5"/>
        <v>200677183</v>
      </c>
      <c r="J44" s="39">
        <f t="shared" si="5"/>
        <v>18593823</v>
      </c>
      <c r="K44" s="35">
        <f t="shared" si="5"/>
        <v>18738957</v>
      </c>
      <c r="L44" s="36">
        <f t="shared" si="5"/>
        <v>18545787</v>
      </c>
    </row>
    <row r="45" spans="1:12" x14ac:dyDescent="0.25">
      <c r="A45" s="47" t="s">
        <v>62</v>
      </c>
      <c r="B45" s="48" t="s">
        <v>63</v>
      </c>
      <c r="C45" s="49">
        <f>+C26-C44</f>
        <v>-123708119</v>
      </c>
      <c r="D45" s="49">
        <f t="shared" ref="D45:L45" si="6">+D26-D44</f>
        <v>-141278661</v>
      </c>
      <c r="E45" s="50">
        <f t="shared" si="6"/>
        <v>-156791177</v>
      </c>
      <c r="F45" s="51">
        <f t="shared" si="6"/>
        <v>-5286921</v>
      </c>
      <c r="G45" s="49">
        <f t="shared" si="6"/>
        <v>-4249391</v>
      </c>
      <c r="H45" s="50">
        <f t="shared" si="6"/>
        <v>-4249391</v>
      </c>
      <c r="I45" s="52">
        <f t="shared" si="6"/>
        <v>-351537622</v>
      </c>
      <c r="J45" s="53">
        <f t="shared" si="6"/>
        <v>-4793262</v>
      </c>
      <c r="K45" s="49">
        <f t="shared" si="6"/>
        <v>-4585870</v>
      </c>
      <c r="L45" s="50">
        <f t="shared" si="6"/>
        <v>-4213874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-15547190</v>
      </c>
      <c r="G47" s="23">
        <v>-15547190</v>
      </c>
      <c r="H47" s="24">
        <v>-15547190</v>
      </c>
      <c r="I47" s="26">
        <v>0</v>
      </c>
      <c r="J47" s="27">
        <v>-14864376</v>
      </c>
      <c r="K47" s="23">
        <v>-15618185</v>
      </c>
      <c r="L47" s="24">
        <v>-16371994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-15547190</v>
      </c>
      <c r="G50" s="56">
        <f t="shared" si="7"/>
        <v>-15547190</v>
      </c>
      <c r="H50" s="57">
        <f t="shared" si="7"/>
        <v>-15547190</v>
      </c>
      <c r="I50" s="59">
        <f t="shared" si="7"/>
        <v>0</v>
      </c>
      <c r="J50" s="60">
        <f t="shared" si="7"/>
        <v>-14864376</v>
      </c>
      <c r="K50" s="56">
        <f t="shared" si="7"/>
        <v>-15618185</v>
      </c>
      <c r="L50" s="57">
        <f t="shared" si="7"/>
        <v>-16371994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11215309</v>
      </c>
      <c r="D6" s="23">
        <v>17325721</v>
      </c>
      <c r="E6" s="24">
        <v>22686935</v>
      </c>
      <c r="F6" s="25">
        <v>8152782</v>
      </c>
      <c r="G6" s="23">
        <v>17209513</v>
      </c>
      <c r="H6" s="24">
        <v>17209513</v>
      </c>
      <c r="I6" s="26">
        <v>32605319</v>
      </c>
      <c r="J6" s="27">
        <v>34678267</v>
      </c>
      <c r="K6" s="23">
        <v>33701756</v>
      </c>
      <c r="L6" s="24">
        <v>34771387</v>
      </c>
    </row>
    <row r="7" spans="1:12" x14ac:dyDescent="0.25">
      <c r="A7" s="28" t="s">
        <v>22</v>
      </c>
      <c r="B7" s="22" t="s">
        <v>9</v>
      </c>
      <c r="C7" s="23">
        <v>23725166</v>
      </c>
      <c r="D7" s="23">
        <v>30357994</v>
      </c>
      <c r="E7" s="24">
        <v>38563081</v>
      </c>
      <c r="F7" s="25">
        <v>34002778</v>
      </c>
      <c r="G7" s="23">
        <v>49314376</v>
      </c>
      <c r="H7" s="24">
        <v>49314376</v>
      </c>
      <c r="I7" s="26">
        <v>57877985</v>
      </c>
      <c r="J7" s="27">
        <v>71091971</v>
      </c>
      <c r="K7" s="23">
        <v>74804673</v>
      </c>
      <c r="L7" s="24">
        <v>71424564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-8236889</v>
      </c>
      <c r="E8" s="24">
        <v>-8236889</v>
      </c>
      <c r="F8" s="25">
        <v>-8236889</v>
      </c>
      <c r="G8" s="23">
        <v>-8236889</v>
      </c>
      <c r="H8" s="24">
        <v>-8236889</v>
      </c>
      <c r="I8" s="26">
        <v>-8236889</v>
      </c>
      <c r="J8" s="27">
        <v>-8236889</v>
      </c>
      <c r="K8" s="23">
        <v>-8236889</v>
      </c>
      <c r="L8" s="24">
        <v>-8236889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-324515</v>
      </c>
      <c r="D10" s="23">
        <v>-333514</v>
      </c>
      <c r="E10" s="24">
        <v>-697864</v>
      </c>
      <c r="F10" s="25">
        <v>0</v>
      </c>
      <c r="G10" s="23">
        <v>-859016</v>
      </c>
      <c r="H10" s="24">
        <v>-859016</v>
      </c>
      <c r="I10" s="26">
        <v>-969317</v>
      </c>
      <c r="J10" s="27">
        <v>-697864</v>
      </c>
      <c r="K10" s="23">
        <v>-697864</v>
      </c>
      <c r="L10" s="24">
        <v>-697864</v>
      </c>
    </row>
    <row r="11" spans="1:12" x14ac:dyDescent="0.25">
      <c r="A11" s="28" t="s">
        <v>27</v>
      </c>
      <c r="B11" s="22" t="s">
        <v>19</v>
      </c>
      <c r="C11" s="23">
        <v>10208951</v>
      </c>
      <c r="D11" s="23">
        <v>12537616</v>
      </c>
      <c r="E11" s="24">
        <v>15259243</v>
      </c>
      <c r="F11" s="29">
        <v>0</v>
      </c>
      <c r="G11" s="30">
        <v>15200834</v>
      </c>
      <c r="H11" s="31">
        <v>15200834</v>
      </c>
      <c r="I11" s="26">
        <v>18738715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-264671</v>
      </c>
      <c r="D12" s="23">
        <v>-368520</v>
      </c>
      <c r="E12" s="24">
        <v>-368521</v>
      </c>
      <c r="F12" s="25">
        <v>0</v>
      </c>
      <c r="G12" s="23">
        <v>-368521</v>
      </c>
      <c r="H12" s="24">
        <v>-368521</v>
      </c>
      <c r="I12" s="26">
        <v>-368521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44560240</v>
      </c>
      <c r="D13" s="35">
        <f t="shared" ref="D13:L13" si="0">SUM(D6:D12)</f>
        <v>51282408</v>
      </c>
      <c r="E13" s="36">
        <f t="shared" si="0"/>
        <v>67205985</v>
      </c>
      <c r="F13" s="37">
        <f t="shared" si="0"/>
        <v>33918671</v>
      </c>
      <c r="G13" s="35">
        <f t="shared" si="0"/>
        <v>72260297</v>
      </c>
      <c r="H13" s="36">
        <f t="shared" si="0"/>
        <v>72260297</v>
      </c>
      <c r="I13" s="38">
        <f t="shared" si="0"/>
        <v>99647292</v>
      </c>
      <c r="J13" s="39">
        <f t="shared" si="0"/>
        <v>96835485</v>
      </c>
      <c r="K13" s="35">
        <f t="shared" si="0"/>
        <v>99571676</v>
      </c>
      <c r="L13" s="36">
        <f t="shared" si="0"/>
        <v>97261198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31392479</v>
      </c>
      <c r="D17" s="23">
        <v>30199153</v>
      </c>
      <c r="E17" s="24">
        <v>26780660</v>
      </c>
      <c r="F17" s="29">
        <v>27062273</v>
      </c>
      <c r="G17" s="30">
        <v>26028240</v>
      </c>
      <c r="H17" s="31">
        <v>26028240</v>
      </c>
      <c r="I17" s="26">
        <v>25294265</v>
      </c>
      <c r="J17" s="32">
        <v>25506260</v>
      </c>
      <c r="K17" s="30">
        <v>25448900</v>
      </c>
      <c r="L17" s="31">
        <v>25415624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31392479</v>
      </c>
      <c r="D25" s="41">
        <f t="shared" ref="D25:L25" si="1">SUM(D15:D24)</f>
        <v>30199153</v>
      </c>
      <c r="E25" s="42">
        <f t="shared" si="1"/>
        <v>26780660</v>
      </c>
      <c r="F25" s="43">
        <f t="shared" si="1"/>
        <v>27062273</v>
      </c>
      <c r="G25" s="41">
        <f t="shared" si="1"/>
        <v>26028240</v>
      </c>
      <c r="H25" s="42">
        <f t="shared" si="1"/>
        <v>26028240</v>
      </c>
      <c r="I25" s="44">
        <f t="shared" si="1"/>
        <v>25294265</v>
      </c>
      <c r="J25" s="45">
        <f t="shared" si="1"/>
        <v>25506260</v>
      </c>
      <c r="K25" s="41">
        <f t="shared" si="1"/>
        <v>25448900</v>
      </c>
      <c r="L25" s="42">
        <f t="shared" si="1"/>
        <v>25415624</v>
      </c>
    </row>
    <row r="26" spans="1:12" x14ac:dyDescent="0.25">
      <c r="A26" s="33" t="s">
        <v>42</v>
      </c>
      <c r="B26" s="34" t="s">
        <v>19</v>
      </c>
      <c r="C26" s="35">
        <f>+C13+C25</f>
        <v>75952719</v>
      </c>
      <c r="D26" s="35">
        <f t="shared" ref="D26:L26" si="2">+D13+D25</f>
        <v>81481561</v>
      </c>
      <c r="E26" s="36">
        <f t="shared" si="2"/>
        <v>93986645</v>
      </c>
      <c r="F26" s="37">
        <f t="shared" si="2"/>
        <v>60980944</v>
      </c>
      <c r="G26" s="35">
        <f t="shared" si="2"/>
        <v>98288537</v>
      </c>
      <c r="H26" s="36">
        <f t="shared" si="2"/>
        <v>98288537</v>
      </c>
      <c r="I26" s="38">
        <f t="shared" si="2"/>
        <v>124941557</v>
      </c>
      <c r="J26" s="39">
        <f t="shared" si="2"/>
        <v>122341745</v>
      </c>
      <c r="K26" s="35">
        <f t="shared" si="2"/>
        <v>125020576</v>
      </c>
      <c r="L26" s="36">
        <f t="shared" si="2"/>
        <v>122676822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3478564</v>
      </c>
      <c r="D31" s="23">
        <v>3449836</v>
      </c>
      <c r="E31" s="24">
        <v>3414748</v>
      </c>
      <c r="F31" s="25">
        <v>0</v>
      </c>
      <c r="G31" s="23">
        <v>3414750</v>
      </c>
      <c r="H31" s="24">
        <v>3414750</v>
      </c>
      <c r="I31" s="26">
        <v>3617504</v>
      </c>
      <c r="J31" s="27">
        <v>3414753</v>
      </c>
      <c r="K31" s="23">
        <v>3414753</v>
      </c>
      <c r="L31" s="24">
        <v>3414753</v>
      </c>
    </row>
    <row r="32" spans="1:12" x14ac:dyDescent="0.25">
      <c r="A32" s="28" t="s">
        <v>48</v>
      </c>
      <c r="B32" s="22" t="s">
        <v>49</v>
      </c>
      <c r="C32" s="23">
        <v>7837908</v>
      </c>
      <c r="D32" s="23">
        <v>12365447</v>
      </c>
      <c r="E32" s="24">
        <v>10801251</v>
      </c>
      <c r="F32" s="25">
        <v>14781428</v>
      </c>
      <c r="G32" s="23">
        <v>-1234432</v>
      </c>
      <c r="H32" s="24">
        <v>-1234432</v>
      </c>
      <c r="I32" s="26">
        <v>15957900</v>
      </c>
      <c r="J32" s="27">
        <v>10298104</v>
      </c>
      <c r="K32" s="23">
        <v>12854539</v>
      </c>
      <c r="L32" s="24">
        <v>10353453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13149332</v>
      </c>
      <c r="D35" s="23">
        <v>16431540</v>
      </c>
      <c r="E35" s="24">
        <v>20978352</v>
      </c>
      <c r="F35" s="25">
        <v>4171776</v>
      </c>
      <c r="G35" s="23">
        <v>25150126</v>
      </c>
      <c r="H35" s="24">
        <v>25150126</v>
      </c>
      <c r="I35" s="26">
        <v>26547612</v>
      </c>
      <c r="J35" s="27">
        <v>6024708</v>
      </c>
      <c r="K35" s="23">
        <v>6295824</v>
      </c>
      <c r="L35" s="24">
        <v>6453216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24465804</v>
      </c>
      <c r="D37" s="35">
        <f t="shared" ref="D37:L37" si="3">SUM(D29:D36)</f>
        <v>32246823</v>
      </c>
      <c r="E37" s="36">
        <f t="shared" si="3"/>
        <v>35194351</v>
      </c>
      <c r="F37" s="37">
        <f t="shared" si="3"/>
        <v>18953204</v>
      </c>
      <c r="G37" s="35">
        <f t="shared" si="3"/>
        <v>27330444</v>
      </c>
      <c r="H37" s="36">
        <f t="shared" si="3"/>
        <v>27330444</v>
      </c>
      <c r="I37" s="38">
        <f t="shared" si="3"/>
        <v>46123016</v>
      </c>
      <c r="J37" s="39">
        <f t="shared" si="3"/>
        <v>19737565</v>
      </c>
      <c r="K37" s="35">
        <f t="shared" si="3"/>
        <v>22565116</v>
      </c>
      <c r="L37" s="36">
        <f t="shared" si="3"/>
        <v>20221422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24465804</v>
      </c>
      <c r="D44" s="35">
        <f t="shared" ref="D44:L44" si="5">+D37+D43</f>
        <v>32246823</v>
      </c>
      <c r="E44" s="36">
        <f t="shared" si="5"/>
        <v>35194351</v>
      </c>
      <c r="F44" s="37">
        <f t="shared" si="5"/>
        <v>18953204</v>
      </c>
      <c r="G44" s="35">
        <f t="shared" si="5"/>
        <v>27330444</v>
      </c>
      <c r="H44" s="36">
        <f t="shared" si="5"/>
        <v>27330444</v>
      </c>
      <c r="I44" s="38">
        <f t="shared" si="5"/>
        <v>46123016</v>
      </c>
      <c r="J44" s="39">
        <f t="shared" si="5"/>
        <v>19737565</v>
      </c>
      <c r="K44" s="35">
        <f t="shared" si="5"/>
        <v>22565116</v>
      </c>
      <c r="L44" s="36">
        <f t="shared" si="5"/>
        <v>20221422</v>
      </c>
    </row>
    <row r="45" spans="1:12" x14ac:dyDescent="0.25">
      <c r="A45" s="47" t="s">
        <v>62</v>
      </c>
      <c r="B45" s="48" t="s">
        <v>63</v>
      </c>
      <c r="C45" s="49">
        <f>+C26-C44</f>
        <v>51486915</v>
      </c>
      <c r="D45" s="49">
        <f t="shared" ref="D45:L45" si="6">+D26-D44</f>
        <v>49234738</v>
      </c>
      <c r="E45" s="50">
        <f t="shared" si="6"/>
        <v>58792294</v>
      </c>
      <c r="F45" s="51">
        <f t="shared" si="6"/>
        <v>42027740</v>
      </c>
      <c r="G45" s="49">
        <f t="shared" si="6"/>
        <v>70958093</v>
      </c>
      <c r="H45" s="50">
        <f t="shared" si="6"/>
        <v>70958093</v>
      </c>
      <c r="I45" s="52">
        <f t="shared" si="6"/>
        <v>78818541</v>
      </c>
      <c r="J45" s="53">
        <f t="shared" si="6"/>
        <v>102604180</v>
      </c>
      <c r="K45" s="49">
        <f t="shared" si="6"/>
        <v>102455460</v>
      </c>
      <c r="L45" s="50">
        <f t="shared" si="6"/>
        <v>102455400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220042</v>
      </c>
      <c r="E47" s="24">
        <v>6207659</v>
      </c>
      <c r="F47" s="25">
        <v>2072928</v>
      </c>
      <c r="G47" s="23">
        <v>15850657</v>
      </c>
      <c r="H47" s="24">
        <v>15850657</v>
      </c>
      <c r="I47" s="26">
        <v>23281787</v>
      </c>
      <c r="J47" s="27">
        <v>9422308</v>
      </c>
      <c r="K47" s="23">
        <v>9273588</v>
      </c>
      <c r="L47" s="24">
        <v>9273528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220042</v>
      </c>
      <c r="E50" s="57">
        <f t="shared" si="7"/>
        <v>6207659</v>
      </c>
      <c r="F50" s="58">
        <f t="shared" si="7"/>
        <v>2072928</v>
      </c>
      <c r="G50" s="56">
        <f t="shared" si="7"/>
        <v>15850657</v>
      </c>
      <c r="H50" s="57">
        <f t="shared" si="7"/>
        <v>15850657</v>
      </c>
      <c r="I50" s="59">
        <f t="shared" si="7"/>
        <v>23281787</v>
      </c>
      <c r="J50" s="60">
        <f t="shared" si="7"/>
        <v>9422308</v>
      </c>
      <c r="K50" s="56">
        <f t="shared" si="7"/>
        <v>9273588</v>
      </c>
      <c r="L50" s="57">
        <f t="shared" si="7"/>
        <v>9273528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-10070599</v>
      </c>
      <c r="G6" s="23">
        <v>-16057417</v>
      </c>
      <c r="H6" s="24">
        <v>-16057417</v>
      </c>
      <c r="I6" s="26">
        <v>0</v>
      </c>
      <c r="J6" s="27">
        <v>-9757478</v>
      </c>
      <c r="K6" s="23">
        <v>-9010632</v>
      </c>
      <c r="L6" s="24">
        <v>-9235897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925358</v>
      </c>
      <c r="G7" s="23">
        <v>1247222</v>
      </c>
      <c r="H7" s="24">
        <v>1247222</v>
      </c>
      <c r="I7" s="26">
        <v>0</v>
      </c>
      <c r="J7" s="27">
        <v>1134865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39130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-9106111</v>
      </c>
      <c r="G13" s="35">
        <f t="shared" si="0"/>
        <v>-14810195</v>
      </c>
      <c r="H13" s="36">
        <f t="shared" si="0"/>
        <v>-14810195</v>
      </c>
      <c r="I13" s="38">
        <f t="shared" si="0"/>
        <v>0</v>
      </c>
      <c r="J13" s="39">
        <f t="shared" si="0"/>
        <v>-8622613</v>
      </c>
      <c r="K13" s="35">
        <f t="shared" si="0"/>
        <v>-9010632</v>
      </c>
      <c r="L13" s="36">
        <f t="shared" si="0"/>
        <v>-9235897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4804294</v>
      </c>
      <c r="D17" s="23">
        <v>3679315</v>
      </c>
      <c r="E17" s="24">
        <v>3925884</v>
      </c>
      <c r="F17" s="29">
        <v>291342944</v>
      </c>
      <c r="G17" s="30">
        <v>7202645</v>
      </c>
      <c r="H17" s="31">
        <v>7202645</v>
      </c>
      <c r="I17" s="26">
        <v>8575137</v>
      </c>
      <c r="J17" s="32">
        <v>9284086</v>
      </c>
      <c r="K17" s="30">
        <v>9701870</v>
      </c>
      <c r="L17" s="31">
        <v>9944417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4804294</v>
      </c>
      <c r="D25" s="41">
        <f t="shared" ref="D25:L25" si="1">SUM(D15:D24)</f>
        <v>3679315</v>
      </c>
      <c r="E25" s="42">
        <f t="shared" si="1"/>
        <v>3925884</v>
      </c>
      <c r="F25" s="43">
        <f t="shared" si="1"/>
        <v>291342944</v>
      </c>
      <c r="G25" s="41">
        <f t="shared" si="1"/>
        <v>7202645</v>
      </c>
      <c r="H25" s="42">
        <f t="shared" si="1"/>
        <v>7202645</v>
      </c>
      <c r="I25" s="44">
        <f t="shared" si="1"/>
        <v>8575137</v>
      </c>
      <c r="J25" s="45">
        <f t="shared" si="1"/>
        <v>9284086</v>
      </c>
      <c r="K25" s="41">
        <f t="shared" si="1"/>
        <v>9701870</v>
      </c>
      <c r="L25" s="42">
        <f t="shared" si="1"/>
        <v>9944417</v>
      </c>
    </row>
    <row r="26" spans="1:12" x14ac:dyDescent="0.25">
      <c r="A26" s="33" t="s">
        <v>42</v>
      </c>
      <c r="B26" s="34" t="s">
        <v>19</v>
      </c>
      <c r="C26" s="35">
        <f>+C13+C25</f>
        <v>4804294</v>
      </c>
      <c r="D26" s="35">
        <f t="shared" ref="D26:L26" si="2">+D13+D25</f>
        <v>3679315</v>
      </c>
      <c r="E26" s="36">
        <f t="shared" si="2"/>
        <v>3925884</v>
      </c>
      <c r="F26" s="37">
        <f t="shared" si="2"/>
        <v>282236833</v>
      </c>
      <c r="G26" s="35">
        <f t="shared" si="2"/>
        <v>-7607550</v>
      </c>
      <c r="H26" s="36">
        <f t="shared" si="2"/>
        <v>-7607550</v>
      </c>
      <c r="I26" s="38">
        <f t="shared" si="2"/>
        <v>8575137</v>
      </c>
      <c r="J26" s="39">
        <f t="shared" si="2"/>
        <v>661473</v>
      </c>
      <c r="K26" s="35">
        <f t="shared" si="2"/>
        <v>691238</v>
      </c>
      <c r="L26" s="36">
        <f t="shared" si="2"/>
        <v>708520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95077</v>
      </c>
      <c r="J32" s="27">
        <v>10000</v>
      </c>
      <c r="K32" s="23">
        <v>10450</v>
      </c>
      <c r="L32" s="24">
        <v>10911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301747</v>
      </c>
      <c r="G35" s="23">
        <v>301747</v>
      </c>
      <c r="H35" s="24">
        <v>301747</v>
      </c>
      <c r="I35" s="26">
        <v>0</v>
      </c>
      <c r="J35" s="27">
        <v>314949</v>
      </c>
      <c r="K35" s="23">
        <v>329121</v>
      </c>
      <c r="L35" s="24">
        <v>337349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301747</v>
      </c>
      <c r="G37" s="35">
        <f t="shared" si="3"/>
        <v>301747</v>
      </c>
      <c r="H37" s="36">
        <f t="shared" si="3"/>
        <v>301747</v>
      </c>
      <c r="I37" s="38">
        <f t="shared" si="3"/>
        <v>95077</v>
      </c>
      <c r="J37" s="39">
        <f t="shared" si="3"/>
        <v>324949</v>
      </c>
      <c r="K37" s="35">
        <f t="shared" si="3"/>
        <v>339571</v>
      </c>
      <c r="L37" s="36">
        <f t="shared" si="3"/>
        <v>348260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301747</v>
      </c>
      <c r="G44" s="35">
        <f t="shared" si="5"/>
        <v>301747</v>
      </c>
      <c r="H44" s="36">
        <f t="shared" si="5"/>
        <v>301747</v>
      </c>
      <c r="I44" s="38">
        <f t="shared" si="5"/>
        <v>95077</v>
      </c>
      <c r="J44" s="39">
        <f t="shared" si="5"/>
        <v>324949</v>
      </c>
      <c r="K44" s="35">
        <f t="shared" si="5"/>
        <v>339571</v>
      </c>
      <c r="L44" s="36">
        <f t="shared" si="5"/>
        <v>348260</v>
      </c>
    </row>
    <row r="45" spans="1:12" x14ac:dyDescent="0.25">
      <c r="A45" s="47" t="s">
        <v>62</v>
      </c>
      <c r="B45" s="48" t="s">
        <v>63</v>
      </c>
      <c r="C45" s="49">
        <f>+C26-C44</f>
        <v>4804294</v>
      </c>
      <c r="D45" s="49">
        <f t="shared" ref="D45:L45" si="6">+D26-D44</f>
        <v>3679315</v>
      </c>
      <c r="E45" s="50">
        <f t="shared" si="6"/>
        <v>3925884</v>
      </c>
      <c r="F45" s="51">
        <f t="shared" si="6"/>
        <v>281935086</v>
      </c>
      <c r="G45" s="49">
        <f t="shared" si="6"/>
        <v>-7909297</v>
      </c>
      <c r="H45" s="50">
        <f t="shared" si="6"/>
        <v>-7909297</v>
      </c>
      <c r="I45" s="52">
        <f t="shared" si="6"/>
        <v>8480060</v>
      </c>
      <c r="J45" s="53">
        <f t="shared" si="6"/>
        <v>336524</v>
      </c>
      <c r="K45" s="49">
        <f t="shared" si="6"/>
        <v>351667</v>
      </c>
      <c r="L45" s="50">
        <f t="shared" si="6"/>
        <v>360260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291342944</v>
      </c>
      <c r="G47" s="23">
        <v>7202645</v>
      </c>
      <c r="H47" s="24">
        <v>7202645</v>
      </c>
      <c r="I47" s="26">
        <v>0</v>
      </c>
      <c r="J47" s="27">
        <v>9284086</v>
      </c>
      <c r="K47" s="23">
        <v>9701870</v>
      </c>
      <c r="L47" s="24">
        <v>9944417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291342944</v>
      </c>
      <c r="G50" s="56">
        <f t="shared" si="7"/>
        <v>7202645</v>
      </c>
      <c r="H50" s="57">
        <f t="shared" si="7"/>
        <v>7202645</v>
      </c>
      <c r="I50" s="59">
        <f t="shared" si="7"/>
        <v>0</v>
      </c>
      <c r="J50" s="60">
        <f t="shared" si="7"/>
        <v>9284086</v>
      </c>
      <c r="K50" s="56">
        <f t="shared" si="7"/>
        <v>9701870</v>
      </c>
      <c r="L50" s="57">
        <f t="shared" si="7"/>
        <v>9944417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3215572</v>
      </c>
      <c r="G6" s="23">
        <v>-320325</v>
      </c>
      <c r="H6" s="24">
        <v>-320325</v>
      </c>
      <c r="I6" s="26">
        <v>0</v>
      </c>
      <c r="J6" s="27">
        <v>12342671</v>
      </c>
      <c r="K6" s="23">
        <v>1171101</v>
      </c>
      <c r="L6" s="24">
        <v>1200379</v>
      </c>
    </row>
    <row r="7" spans="1:12" x14ac:dyDescent="0.25">
      <c r="A7" s="28" t="s">
        <v>22</v>
      </c>
      <c r="B7" s="22" t="s">
        <v>9</v>
      </c>
      <c r="C7" s="23">
        <v>46877358</v>
      </c>
      <c r="D7" s="23">
        <v>58300303</v>
      </c>
      <c r="E7" s="24">
        <v>69901427</v>
      </c>
      <c r="F7" s="25">
        <v>2303481</v>
      </c>
      <c r="G7" s="23">
        <v>2303481</v>
      </c>
      <c r="H7" s="24">
        <v>2303481</v>
      </c>
      <c r="I7" s="26">
        <v>14483391</v>
      </c>
      <c r="J7" s="27">
        <v>-386032</v>
      </c>
      <c r="K7" s="23">
        <v>1945394</v>
      </c>
      <c r="L7" s="24">
        <v>2014395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323584869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955685</v>
      </c>
      <c r="G11" s="30">
        <v>500979</v>
      </c>
      <c r="H11" s="31">
        <v>500979</v>
      </c>
      <c r="I11" s="26">
        <v>0</v>
      </c>
      <c r="J11" s="32">
        <v>1799794</v>
      </c>
      <c r="K11" s="30">
        <v>1574554</v>
      </c>
      <c r="L11" s="31">
        <v>1613918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46877358</v>
      </c>
      <c r="D13" s="35">
        <f t="shared" ref="D13:L13" si="0">SUM(D6:D12)</f>
        <v>58300303</v>
      </c>
      <c r="E13" s="36">
        <f t="shared" si="0"/>
        <v>69901427</v>
      </c>
      <c r="F13" s="37">
        <f t="shared" si="0"/>
        <v>6474738</v>
      </c>
      <c r="G13" s="35">
        <f t="shared" si="0"/>
        <v>2484135</v>
      </c>
      <c r="H13" s="36">
        <f t="shared" si="0"/>
        <v>2484135</v>
      </c>
      <c r="I13" s="38">
        <f t="shared" si="0"/>
        <v>338068260</v>
      </c>
      <c r="J13" s="39">
        <f t="shared" si="0"/>
        <v>13756433</v>
      </c>
      <c r="K13" s="35">
        <f t="shared" si="0"/>
        <v>4691049</v>
      </c>
      <c r="L13" s="36">
        <f t="shared" si="0"/>
        <v>4828692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2807387</v>
      </c>
      <c r="E17" s="24">
        <v>1905896</v>
      </c>
      <c r="F17" s="29">
        <v>7959487</v>
      </c>
      <c r="G17" s="30">
        <v>1834067</v>
      </c>
      <c r="H17" s="31">
        <v>1834067</v>
      </c>
      <c r="I17" s="26">
        <v>36114885</v>
      </c>
      <c r="J17" s="32">
        <v>1698213</v>
      </c>
      <c r="K17" s="30">
        <v>1774632</v>
      </c>
      <c r="L17" s="31">
        <v>1818997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2807387</v>
      </c>
      <c r="E25" s="42">
        <f t="shared" si="1"/>
        <v>1905896</v>
      </c>
      <c r="F25" s="43">
        <f t="shared" si="1"/>
        <v>7959487</v>
      </c>
      <c r="G25" s="41">
        <f t="shared" si="1"/>
        <v>1834067</v>
      </c>
      <c r="H25" s="42">
        <f t="shared" si="1"/>
        <v>1834067</v>
      </c>
      <c r="I25" s="44">
        <f t="shared" si="1"/>
        <v>36114885</v>
      </c>
      <c r="J25" s="45">
        <f t="shared" si="1"/>
        <v>1698213</v>
      </c>
      <c r="K25" s="41">
        <f t="shared" si="1"/>
        <v>1774632</v>
      </c>
      <c r="L25" s="42">
        <f t="shared" si="1"/>
        <v>1818997</v>
      </c>
    </row>
    <row r="26" spans="1:12" x14ac:dyDescent="0.25">
      <c r="A26" s="33" t="s">
        <v>42</v>
      </c>
      <c r="B26" s="34" t="s">
        <v>19</v>
      </c>
      <c r="C26" s="35">
        <f>+C13+C25</f>
        <v>46877358</v>
      </c>
      <c r="D26" s="35">
        <f t="shared" ref="D26:L26" si="2">+D13+D25</f>
        <v>61107690</v>
      </c>
      <c r="E26" s="36">
        <f t="shared" si="2"/>
        <v>71807323</v>
      </c>
      <c r="F26" s="37">
        <f t="shared" si="2"/>
        <v>14434225</v>
      </c>
      <c r="G26" s="35">
        <f t="shared" si="2"/>
        <v>4318202</v>
      </c>
      <c r="H26" s="36">
        <f t="shared" si="2"/>
        <v>4318202</v>
      </c>
      <c r="I26" s="38">
        <f t="shared" si="2"/>
        <v>374183145</v>
      </c>
      <c r="J26" s="39">
        <f t="shared" si="2"/>
        <v>15454646</v>
      </c>
      <c r="K26" s="35">
        <f t="shared" si="2"/>
        <v>6465681</v>
      </c>
      <c r="L26" s="36">
        <f t="shared" si="2"/>
        <v>6647689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-76706698</v>
      </c>
      <c r="E32" s="24">
        <v>0</v>
      </c>
      <c r="F32" s="25">
        <v>0</v>
      </c>
      <c r="G32" s="23">
        <v>416928</v>
      </c>
      <c r="H32" s="24">
        <v>416928</v>
      </c>
      <c r="I32" s="26">
        <v>67524641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1962548</v>
      </c>
      <c r="G35" s="23">
        <v>1962548</v>
      </c>
      <c r="H35" s="24">
        <v>1962548</v>
      </c>
      <c r="I35" s="26">
        <v>0</v>
      </c>
      <c r="J35" s="27">
        <v>2144562</v>
      </c>
      <c r="K35" s="23">
        <v>2241067</v>
      </c>
      <c r="L35" s="24">
        <v>2297094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-76706698</v>
      </c>
      <c r="E37" s="36">
        <f t="shared" si="3"/>
        <v>0</v>
      </c>
      <c r="F37" s="37">
        <f t="shared" si="3"/>
        <v>1962548</v>
      </c>
      <c r="G37" s="35">
        <f t="shared" si="3"/>
        <v>2379476</v>
      </c>
      <c r="H37" s="36">
        <f t="shared" si="3"/>
        <v>2379476</v>
      </c>
      <c r="I37" s="38">
        <f t="shared" si="3"/>
        <v>67524641</v>
      </c>
      <c r="J37" s="39">
        <f t="shared" si="3"/>
        <v>2144562</v>
      </c>
      <c r="K37" s="35">
        <f t="shared" si="3"/>
        <v>2241067</v>
      </c>
      <c r="L37" s="36">
        <f t="shared" si="3"/>
        <v>2297094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-76706698</v>
      </c>
      <c r="E44" s="36">
        <f t="shared" si="5"/>
        <v>0</v>
      </c>
      <c r="F44" s="37">
        <f t="shared" si="5"/>
        <v>1962548</v>
      </c>
      <c r="G44" s="35">
        <f t="shared" si="5"/>
        <v>2379476</v>
      </c>
      <c r="H44" s="36">
        <f t="shared" si="5"/>
        <v>2379476</v>
      </c>
      <c r="I44" s="38">
        <f t="shared" si="5"/>
        <v>67524641</v>
      </c>
      <c r="J44" s="39">
        <f t="shared" si="5"/>
        <v>2144562</v>
      </c>
      <c r="K44" s="35">
        <f t="shared" si="5"/>
        <v>2241067</v>
      </c>
      <c r="L44" s="36">
        <f t="shared" si="5"/>
        <v>2297094</v>
      </c>
    </row>
    <row r="45" spans="1:12" x14ac:dyDescent="0.25">
      <c r="A45" s="47" t="s">
        <v>62</v>
      </c>
      <c r="B45" s="48" t="s">
        <v>63</v>
      </c>
      <c r="C45" s="49">
        <f>+C26-C44</f>
        <v>46877358</v>
      </c>
      <c r="D45" s="49">
        <f t="shared" ref="D45:L45" si="6">+D26-D44</f>
        <v>137814388</v>
      </c>
      <c r="E45" s="50">
        <f t="shared" si="6"/>
        <v>71807323</v>
      </c>
      <c r="F45" s="51">
        <f t="shared" si="6"/>
        <v>12471677</v>
      </c>
      <c r="G45" s="49">
        <f t="shared" si="6"/>
        <v>1938726</v>
      </c>
      <c r="H45" s="50">
        <f t="shared" si="6"/>
        <v>1938726</v>
      </c>
      <c r="I45" s="52">
        <f t="shared" si="6"/>
        <v>306658504</v>
      </c>
      <c r="J45" s="53">
        <f t="shared" si="6"/>
        <v>13310084</v>
      </c>
      <c r="K45" s="49">
        <f t="shared" si="6"/>
        <v>4224614</v>
      </c>
      <c r="L45" s="50">
        <f t="shared" si="6"/>
        <v>4350595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7959487</v>
      </c>
      <c r="G47" s="23">
        <v>4921677</v>
      </c>
      <c r="H47" s="24">
        <v>4921677</v>
      </c>
      <c r="I47" s="26">
        <v>0</v>
      </c>
      <c r="J47" s="27">
        <v>4921677</v>
      </c>
      <c r="K47" s="23">
        <v>5143152</v>
      </c>
      <c r="L47" s="24">
        <v>5271731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7959487</v>
      </c>
      <c r="G50" s="56">
        <f t="shared" si="7"/>
        <v>4921677</v>
      </c>
      <c r="H50" s="57">
        <f t="shared" si="7"/>
        <v>4921677</v>
      </c>
      <c r="I50" s="59">
        <f t="shared" si="7"/>
        <v>0</v>
      </c>
      <c r="J50" s="60">
        <f t="shared" si="7"/>
        <v>4921677</v>
      </c>
      <c r="K50" s="56">
        <f t="shared" si="7"/>
        <v>5143152</v>
      </c>
      <c r="L50" s="57">
        <f t="shared" si="7"/>
        <v>5271731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-4973509</v>
      </c>
      <c r="G6" s="23">
        <v>-6083745</v>
      </c>
      <c r="H6" s="24">
        <v>-6083745</v>
      </c>
      <c r="I6" s="26">
        <v>0</v>
      </c>
      <c r="J6" s="27">
        <v>-838115</v>
      </c>
      <c r="K6" s="23">
        <v>-664384</v>
      </c>
      <c r="L6" s="24">
        <v>-680974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163462</v>
      </c>
      <c r="G7" s="23">
        <v>140267</v>
      </c>
      <c r="H7" s="24">
        <v>140267</v>
      </c>
      <c r="I7" s="26">
        <v>0</v>
      </c>
      <c r="J7" s="27">
        <v>152341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596087</v>
      </c>
      <c r="G11" s="30">
        <v>784393</v>
      </c>
      <c r="H11" s="31">
        <v>784393</v>
      </c>
      <c r="I11" s="26">
        <v>0</v>
      </c>
      <c r="J11" s="32">
        <v>136957</v>
      </c>
      <c r="K11" s="30">
        <v>136305</v>
      </c>
      <c r="L11" s="31">
        <v>139709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-4213960</v>
      </c>
      <c r="G13" s="35">
        <f t="shared" si="0"/>
        <v>-5159085</v>
      </c>
      <c r="H13" s="36">
        <f t="shared" si="0"/>
        <v>-5159085</v>
      </c>
      <c r="I13" s="38">
        <f t="shared" si="0"/>
        <v>0</v>
      </c>
      <c r="J13" s="39">
        <f t="shared" si="0"/>
        <v>-548817</v>
      </c>
      <c r="K13" s="35">
        <f t="shared" si="0"/>
        <v>-528079</v>
      </c>
      <c r="L13" s="36">
        <f t="shared" si="0"/>
        <v>-541265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5036666</v>
      </c>
      <c r="D17" s="23">
        <v>5599724</v>
      </c>
      <c r="E17" s="24">
        <v>5990480</v>
      </c>
      <c r="F17" s="29">
        <v>1766926</v>
      </c>
      <c r="G17" s="30">
        <v>1396676</v>
      </c>
      <c r="H17" s="31">
        <v>1396676</v>
      </c>
      <c r="I17" s="26">
        <v>8226518</v>
      </c>
      <c r="J17" s="32">
        <v>-320030</v>
      </c>
      <c r="K17" s="30">
        <v>-334431</v>
      </c>
      <c r="L17" s="31">
        <v>-342810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5036666</v>
      </c>
      <c r="D25" s="41">
        <f t="shared" ref="D25:L25" si="1">SUM(D15:D24)</f>
        <v>5599724</v>
      </c>
      <c r="E25" s="42">
        <f t="shared" si="1"/>
        <v>5990480</v>
      </c>
      <c r="F25" s="43">
        <f t="shared" si="1"/>
        <v>1766926</v>
      </c>
      <c r="G25" s="41">
        <f t="shared" si="1"/>
        <v>1396676</v>
      </c>
      <c r="H25" s="42">
        <f t="shared" si="1"/>
        <v>1396676</v>
      </c>
      <c r="I25" s="44">
        <f t="shared" si="1"/>
        <v>8226518</v>
      </c>
      <c r="J25" s="45">
        <f t="shared" si="1"/>
        <v>-320030</v>
      </c>
      <c r="K25" s="41">
        <f t="shared" si="1"/>
        <v>-334431</v>
      </c>
      <c r="L25" s="42">
        <f t="shared" si="1"/>
        <v>-342810</v>
      </c>
    </row>
    <row r="26" spans="1:12" x14ac:dyDescent="0.25">
      <c r="A26" s="33" t="s">
        <v>42</v>
      </c>
      <c r="B26" s="34" t="s">
        <v>19</v>
      </c>
      <c r="C26" s="35">
        <f>+C13+C25</f>
        <v>5036666</v>
      </c>
      <c r="D26" s="35">
        <f t="shared" ref="D26:L26" si="2">+D13+D25</f>
        <v>5599724</v>
      </c>
      <c r="E26" s="36">
        <f t="shared" si="2"/>
        <v>5990480</v>
      </c>
      <c r="F26" s="37">
        <f t="shared" si="2"/>
        <v>-2447034</v>
      </c>
      <c r="G26" s="35">
        <f t="shared" si="2"/>
        <v>-3762409</v>
      </c>
      <c r="H26" s="36">
        <f t="shared" si="2"/>
        <v>-3762409</v>
      </c>
      <c r="I26" s="38">
        <f t="shared" si="2"/>
        <v>8226518</v>
      </c>
      <c r="J26" s="39">
        <f t="shared" si="2"/>
        <v>-868847</v>
      </c>
      <c r="K26" s="35">
        <f t="shared" si="2"/>
        <v>-862510</v>
      </c>
      <c r="L26" s="36">
        <f t="shared" si="2"/>
        <v>-884075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989202</v>
      </c>
      <c r="G32" s="23">
        <v>618952</v>
      </c>
      <c r="H32" s="24">
        <v>618952</v>
      </c>
      <c r="I32" s="26">
        <v>0</v>
      </c>
      <c r="J32" s="27">
        <v>989202</v>
      </c>
      <c r="K32" s="23">
        <v>898884</v>
      </c>
      <c r="L32" s="24">
        <v>921356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-9128</v>
      </c>
      <c r="F35" s="25">
        <v>61298</v>
      </c>
      <c r="G35" s="23">
        <v>70493</v>
      </c>
      <c r="H35" s="24">
        <v>70493</v>
      </c>
      <c r="I35" s="26">
        <v>41678</v>
      </c>
      <c r="J35" s="27">
        <v>73595</v>
      </c>
      <c r="K35" s="23">
        <v>76906</v>
      </c>
      <c r="L35" s="24">
        <v>78829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-9128</v>
      </c>
      <c r="F37" s="37">
        <f t="shared" si="3"/>
        <v>1050500</v>
      </c>
      <c r="G37" s="35">
        <f t="shared" si="3"/>
        <v>689445</v>
      </c>
      <c r="H37" s="36">
        <f t="shared" si="3"/>
        <v>689445</v>
      </c>
      <c r="I37" s="38">
        <f t="shared" si="3"/>
        <v>41678</v>
      </c>
      <c r="J37" s="39">
        <f t="shared" si="3"/>
        <v>1062797</v>
      </c>
      <c r="K37" s="35">
        <f t="shared" si="3"/>
        <v>975790</v>
      </c>
      <c r="L37" s="36">
        <f t="shared" si="3"/>
        <v>1000185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-9128</v>
      </c>
      <c r="F44" s="37">
        <f t="shared" si="5"/>
        <v>1050500</v>
      </c>
      <c r="G44" s="35">
        <f t="shared" si="5"/>
        <v>689445</v>
      </c>
      <c r="H44" s="36">
        <f t="shared" si="5"/>
        <v>689445</v>
      </c>
      <c r="I44" s="38">
        <f t="shared" si="5"/>
        <v>41678</v>
      </c>
      <c r="J44" s="39">
        <f t="shared" si="5"/>
        <v>1062797</v>
      </c>
      <c r="K44" s="35">
        <f t="shared" si="5"/>
        <v>975790</v>
      </c>
      <c r="L44" s="36">
        <f t="shared" si="5"/>
        <v>1000185</v>
      </c>
    </row>
    <row r="45" spans="1:12" x14ac:dyDescent="0.25">
      <c r="A45" s="47" t="s">
        <v>62</v>
      </c>
      <c r="B45" s="48" t="s">
        <v>63</v>
      </c>
      <c r="C45" s="49">
        <f>+C26-C44</f>
        <v>5036666</v>
      </c>
      <c r="D45" s="49">
        <f t="shared" ref="D45:L45" si="6">+D26-D44</f>
        <v>5599724</v>
      </c>
      <c r="E45" s="50">
        <f t="shared" si="6"/>
        <v>5999608</v>
      </c>
      <c r="F45" s="51">
        <f t="shared" si="6"/>
        <v>-3497534</v>
      </c>
      <c r="G45" s="49">
        <f t="shared" si="6"/>
        <v>-4451854</v>
      </c>
      <c r="H45" s="50">
        <f t="shared" si="6"/>
        <v>-4451854</v>
      </c>
      <c r="I45" s="52">
        <f t="shared" si="6"/>
        <v>8184840</v>
      </c>
      <c r="J45" s="53">
        <f t="shared" si="6"/>
        <v>-1931644</v>
      </c>
      <c r="K45" s="49">
        <f t="shared" si="6"/>
        <v>-1838300</v>
      </c>
      <c r="L45" s="50">
        <f t="shared" si="6"/>
        <v>-1884260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351650</v>
      </c>
      <c r="F6" s="25">
        <v>-4915817</v>
      </c>
      <c r="G6" s="23">
        <v>-6184724</v>
      </c>
      <c r="H6" s="24">
        <v>-6184724</v>
      </c>
      <c r="I6" s="26">
        <v>0</v>
      </c>
      <c r="J6" s="27">
        <v>-7843891</v>
      </c>
      <c r="K6" s="23">
        <v>-8221053</v>
      </c>
      <c r="L6" s="24">
        <v>-8588467</v>
      </c>
    </row>
    <row r="7" spans="1:12" x14ac:dyDescent="0.25">
      <c r="A7" s="28" t="s">
        <v>22</v>
      </c>
      <c r="B7" s="22" t="s">
        <v>9</v>
      </c>
      <c r="C7" s="23">
        <v>-25162212</v>
      </c>
      <c r="D7" s="23">
        <v>-33059856</v>
      </c>
      <c r="E7" s="24">
        <v>-35308314</v>
      </c>
      <c r="F7" s="25">
        <v>0</v>
      </c>
      <c r="G7" s="23">
        <v>0</v>
      </c>
      <c r="H7" s="24">
        <v>0</v>
      </c>
      <c r="I7" s="26">
        <v>-1100038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352174</v>
      </c>
      <c r="G11" s="30">
        <v>77603</v>
      </c>
      <c r="H11" s="31">
        <v>77603</v>
      </c>
      <c r="I11" s="26">
        <v>0</v>
      </c>
      <c r="J11" s="32">
        <v>202174</v>
      </c>
      <c r="K11" s="30">
        <v>212133</v>
      </c>
      <c r="L11" s="31">
        <v>220310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-25162212</v>
      </c>
      <c r="D13" s="35">
        <f t="shared" ref="D13:L13" si="0">SUM(D6:D12)</f>
        <v>-33059856</v>
      </c>
      <c r="E13" s="36">
        <f t="shared" si="0"/>
        <v>-34956664</v>
      </c>
      <c r="F13" s="37">
        <f t="shared" si="0"/>
        <v>-4563643</v>
      </c>
      <c r="G13" s="35">
        <f t="shared" si="0"/>
        <v>-6107121</v>
      </c>
      <c r="H13" s="36">
        <f t="shared" si="0"/>
        <v>-6107121</v>
      </c>
      <c r="I13" s="38">
        <f t="shared" si="0"/>
        <v>-1100038</v>
      </c>
      <c r="J13" s="39">
        <f t="shared" si="0"/>
        <v>-7641717</v>
      </c>
      <c r="K13" s="35">
        <f t="shared" si="0"/>
        <v>-8008920</v>
      </c>
      <c r="L13" s="36">
        <f t="shared" si="0"/>
        <v>-8368157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-2766025</v>
      </c>
      <c r="D17" s="23">
        <v>-3040600</v>
      </c>
      <c r="E17" s="24">
        <v>-3040600</v>
      </c>
      <c r="F17" s="29">
        <v>0</v>
      </c>
      <c r="G17" s="30">
        <v>0</v>
      </c>
      <c r="H17" s="31">
        <v>0</v>
      </c>
      <c r="I17" s="26">
        <v>4508174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-2766025</v>
      </c>
      <c r="D25" s="41">
        <f t="shared" ref="D25:L25" si="1">SUM(D15:D24)</f>
        <v>-3040600</v>
      </c>
      <c r="E25" s="42">
        <f t="shared" si="1"/>
        <v>-3040600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4508174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-27928237</v>
      </c>
      <c r="D26" s="35">
        <f t="shared" ref="D26:L26" si="2">+D13+D25</f>
        <v>-36100456</v>
      </c>
      <c r="E26" s="36">
        <f t="shared" si="2"/>
        <v>-37997264</v>
      </c>
      <c r="F26" s="37">
        <f t="shared" si="2"/>
        <v>-4563643</v>
      </c>
      <c r="G26" s="35">
        <f t="shared" si="2"/>
        <v>-6107121</v>
      </c>
      <c r="H26" s="36">
        <f t="shared" si="2"/>
        <v>-6107121</v>
      </c>
      <c r="I26" s="38">
        <f t="shared" si="2"/>
        <v>3408136</v>
      </c>
      <c r="J26" s="39">
        <f t="shared" si="2"/>
        <v>-7641717</v>
      </c>
      <c r="K26" s="35">
        <f t="shared" si="2"/>
        <v>-8008920</v>
      </c>
      <c r="L26" s="36">
        <f t="shared" si="2"/>
        <v>-8368157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955127</v>
      </c>
      <c r="F32" s="25">
        <v>0</v>
      </c>
      <c r="G32" s="23">
        <v>0</v>
      </c>
      <c r="H32" s="24">
        <v>0</v>
      </c>
      <c r="I32" s="26">
        <v>2230038</v>
      </c>
      <c r="J32" s="27">
        <v>0</v>
      </c>
      <c r="K32" s="23">
        <v>-5000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955127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2230038</v>
      </c>
      <c r="J37" s="39">
        <f t="shared" si="3"/>
        <v>0</v>
      </c>
      <c r="K37" s="35">
        <f t="shared" si="3"/>
        <v>-5000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955127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2230038</v>
      </c>
      <c r="J44" s="39">
        <f t="shared" si="5"/>
        <v>0</v>
      </c>
      <c r="K44" s="35">
        <f t="shared" si="5"/>
        <v>-5000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-27928237</v>
      </c>
      <c r="D45" s="49">
        <f t="shared" ref="D45:L45" si="6">+D26-D44</f>
        <v>-36100456</v>
      </c>
      <c r="E45" s="50">
        <f t="shared" si="6"/>
        <v>-38952391</v>
      </c>
      <c r="F45" s="51">
        <f t="shared" si="6"/>
        <v>-4563643</v>
      </c>
      <c r="G45" s="49">
        <f t="shared" si="6"/>
        <v>-6107121</v>
      </c>
      <c r="H45" s="50">
        <f t="shared" si="6"/>
        <v>-6107121</v>
      </c>
      <c r="I45" s="52">
        <f t="shared" si="6"/>
        <v>1178098</v>
      </c>
      <c r="J45" s="53">
        <f t="shared" si="6"/>
        <v>-7641717</v>
      </c>
      <c r="K45" s="49">
        <f t="shared" si="6"/>
        <v>-8003920</v>
      </c>
      <c r="L45" s="50">
        <f t="shared" si="6"/>
        <v>-8368157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-2775236</v>
      </c>
      <c r="G6" s="23">
        <v>-1309952</v>
      </c>
      <c r="H6" s="24">
        <v>-1309952</v>
      </c>
      <c r="I6" s="26">
        <v>0</v>
      </c>
      <c r="J6" s="27">
        <v>-4540764</v>
      </c>
      <c r="K6" s="23">
        <v>-8405167</v>
      </c>
      <c r="L6" s="24">
        <v>-8193422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3822906</v>
      </c>
      <c r="G7" s="23">
        <v>3797329</v>
      </c>
      <c r="H7" s="24">
        <v>3797329</v>
      </c>
      <c r="I7" s="26">
        <v>0</v>
      </c>
      <c r="J7" s="27">
        <v>3911248</v>
      </c>
      <c r="K7" s="23">
        <v>2621340</v>
      </c>
      <c r="L7" s="24">
        <v>2739301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2529000</v>
      </c>
      <c r="G11" s="30">
        <v>2417218</v>
      </c>
      <c r="H11" s="31">
        <v>2417218</v>
      </c>
      <c r="I11" s="26">
        <v>0</v>
      </c>
      <c r="J11" s="32">
        <v>1985792</v>
      </c>
      <c r="K11" s="30">
        <v>2747553</v>
      </c>
      <c r="L11" s="31">
        <v>2871193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3576670</v>
      </c>
      <c r="G13" s="35">
        <f t="shared" si="0"/>
        <v>4904595</v>
      </c>
      <c r="H13" s="36">
        <f t="shared" si="0"/>
        <v>4904595</v>
      </c>
      <c r="I13" s="38">
        <f t="shared" si="0"/>
        <v>0</v>
      </c>
      <c r="J13" s="39">
        <f t="shared" si="0"/>
        <v>1356276</v>
      </c>
      <c r="K13" s="35">
        <f t="shared" si="0"/>
        <v>-3036274</v>
      </c>
      <c r="L13" s="36">
        <f t="shared" si="0"/>
        <v>-2582928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1333285</v>
      </c>
      <c r="D17" s="23">
        <v>2026211</v>
      </c>
      <c r="E17" s="24">
        <v>811953</v>
      </c>
      <c r="F17" s="29">
        <v>5700000</v>
      </c>
      <c r="G17" s="30">
        <v>5695652</v>
      </c>
      <c r="H17" s="31">
        <v>5695652</v>
      </c>
      <c r="I17" s="26">
        <v>15539803</v>
      </c>
      <c r="J17" s="32">
        <v>3782608</v>
      </c>
      <c r="K17" s="30">
        <v>8274783</v>
      </c>
      <c r="L17" s="31">
        <v>8647148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1333285</v>
      </c>
      <c r="D25" s="41">
        <f t="shared" ref="D25:L25" si="1">SUM(D15:D24)</f>
        <v>2026211</v>
      </c>
      <c r="E25" s="42">
        <f t="shared" si="1"/>
        <v>811953</v>
      </c>
      <c r="F25" s="43">
        <f t="shared" si="1"/>
        <v>5700000</v>
      </c>
      <c r="G25" s="41">
        <f t="shared" si="1"/>
        <v>5695652</v>
      </c>
      <c r="H25" s="42">
        <f t="shared" si="1"/>
        <v>5695652</v>
      </c>
      <c r="I25" s="44">
        <f t="shared" si="1"/>
        <v>15539803</v>
      </c>
      <c r="J25" s="45">
        <f t="shared" si="1"/>
        <v>3782608</v>
      </c>
      <c r="K25" s="41">
        <f t="shared" si="1"/>
        <v>8274783</v>
      </c>
      <c r="L25" s="42">
        <f t="shared" si="1"/>
        <v>8647148</v>
      </c>
    </row>
    <row r="26" spans="1:12" x14ac:dyDescent="0.25">
      <c r="A26" s="33" t="s">
        <v>42</v>
      </c>
      <c r="B26" s="34" t="s">
        <v>19</v>
      </c>
      <c r="C26" s="35">
        <f>+C13+C25</f>
        <v>1333285</v>
      </c>
      <c r="D26" s="35">
        <f t="shared" ref="D26:L26" si="2">+D13+D25</f>
        <v>2026211</v>
      </c>
      <c r="E26" s="36">
        <f t="shared" si="2"/>
        <v>811953</v>
      </c>
      <c r="F26" s="37">
        <f t="shared" si="2"/>
        <v>9276670</v>
      </c>
      <c r="G26" s="35">
        <f t="shared" si="2"/>
        <v>10600247</v>
      </c>
      <c r="H26" s="36">
        <f t="shared" si="2"/>
        <v>10600247</v>
      </c>
      <c r="I26" s="38">
        <f t="shared" si="2"/>
        <v>15539803</v>
      </c>
      <c r="J26" s="39">
        <f t="shared" si="2"/>
        <v>5138884</v>
      </c>
      <c r="K26" s="35">
        <f t="shared" si="2"/>
        <v>5238509</v>
      </c>
      <c r="L26" s="36">
        <f t="shared" si="2"/>
        <v>6064220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2732</v>
      </c>
      <c r="E32" s="24">
        <v>2732</v>
      </c>
      <c r="F32" s="25">
        <v>0</v>
      </c>
      <c r="G32" s="23">
        <v>0</v>
      </c>
      <c r="H32" s="24">
        <v>0</v>
      </c>
      <c r="I32" s="26">
        <v>-4844</v>
      </c>
      <c r="J32" s="27">
        <v>1000000</v>
      </c>
      <c r="K32" s="23">
        <v>2080000</v>
      </c>
      <c r="L32" s="24">
        <v>2173600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3645626</v>
      </c>
      <c r="D34" s="23">
        <v>2544661</v>
      </c>
      <c r="E34" s="24">
        <v>2544661</v>
      </c>
      <c r="F34" s="25">
        <v>0</v>
      </c>
      <c r="G34" s="23">
        <v>0</v>
      </c>
      <c r="H34" s="24">
        <v>0</v>
      </c>
      <c r="I34" s="26">
        <v>38295061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3645626</v>
      </c>
      <c r="D37" s="35">
        <f t="shared" ref="D37:L37" si="3">SUM(D29:D36)</f>
        <v>2547393</v>
      </c>
      <c r="E37" s="36">
        <f t="shared" si="3"/>
        <v>2547393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38290217</v>
      </c>
      <c r="J37" s="39">
        <f t="shared" si="3"/>
        <v>1000000</v>
      </c>
      <c r="K37" s="35">
        <f t="shared" si="3"/>
        <v>2080000</v>
      </c>
      <c r="L37" s="36">
        <f t="shared" si="3"/>
        <v>2173600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3645626</v>
      </c>
      <c r="D44" s="35">
        <f t="shared" ref="D44:L44" si="5">+D37+D43</f>
        <v>2547393</v>
      </c>
      <c r="E44" s="36">
        <f t="shared" si="5"/>
        <v>2547393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38290217</v>
      </c>
      <c r="J44" s="39">
        <f t="shared" si="5"/>
        <v>1000000</v>
      </c>
      <c r="K44" s="35">
        <f t="shared" si="5"/>
        <v>2080000</v>
      </c>
      <c r="L44" s="36">
        <f t="shared" si="5"/>
        <v>2173600</v>
      </c>
    </row>
    <row r="45" spans="1:12" x14ac:dyDescent="0.25">
      <c r="A45" s="47" t="s">
        <v>62</v>
      </c>
      <c r="B45" s="48" t="s">
        <v>63</v>
      </c>
      <c r="C45" s="49">
        <f>+C26-C44</f>
        <v>-2312341</v>
      </c>
      <c r="D45" s="49">
        <f t="shared" ref="D45:L45" si="6">+D26-D44</f>
        <v>-521182</v>
      </c>
      <c r="E45" s="50">
        <f t="shared" si="6"/>
        <v>-1735440</v>
      </c>
      <c r="F45" s="51">
        <f t="shared" si="6"/>
        <v>9276670</v>
      </c>
      <c r="G45" s="49">
        <f t="shared" si="6"/>
        <v>10600247</v>
      </c>
      <c r="H45" s="50">
        <f t="shared" si="6"/>
        <v>10600247</v>
      </c>
      <c r="I45" s="52">
        <f t="shared" si="6"/>
        <v>-22750414</v>
      </c>
      <c r="J45" s="53">
        <f t="shared" si="6"/>
        <v>4138884</v>
      </c>
      <c r="K45" s="49">
        <f t="shared" si="6"/>
        <v>3158509</v>
      </c>
      <c r="L45" s="50">
        <f t="shared" si="6"/>
        <v>3890620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567932</v>
      </c>
      <c r="F6" s="25">
        <v>-8222135</v>
      </c>
      <c r="G6" s="23">
        <v>-8202135</v>
      </c>
      <c r="H6" s="24">
        <v>-8202135</v>
      </c>
      <c r="I6" s="26">
        <v>0</v>
      </c>
      <c r="J6" s="27">
        <v>-9007118</v>
      </c>
      <c r="K6" s="23">
        <v>-8167794</v>
      </c>
      <c r="L6" s="24">
        <v>-7482985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1513360</v>
      </c>
      <c r="G7" s="23">
        <v>1513360</v>
      </c>
      <c r="H7" s="24">
        <v>1513360</v>
      </c>
      <c r="I7" s="26">
        <v>0</v>
      </c>
      <c r="J7" s="27">
        <v>1179867</v>
      </c>
      <c r="K7" s="23">
        <v>511230</v>
      </c>
      <c r="L7" s="24">
        <v>531679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618130</v>
      </c>
      <c r="G11" s="30">
        <v>615522</v>
      </c>
      <c r="H11" s="31">
        <v>615522</v>
      </c>
      <c r="I11" s="26">
        <v>0</v>
      </c>
      <c r="J11" s="32">
        <v>675260</v>
      </c>
      <c r="K11" s="30">
        <v>628515</v>
      </c>
      <c r="L11" s="31">
        <v>511064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567932</v>
      </c>
      <c r="F13" s="37">
        <f t="shared" si="0"/>
        <v>-6090645</v>
      </c>
      <c r="G13" s="35">
        <f t="shared" si="0"/>
        <v>-6073253</v>
      </c>
      <c r="H13" s="36">
        <f t="shared" si="0"/>
        <v>-6073253</v>
      </c>
      <c r="I13" s="38">
        <f t="shared" si="0"/>
        <v>0</v>
      </c>
      <c r="J13" s="39">
        <f t="shared" si="0"/>
        <v>-7151991</v>
      </c>
      <c r="K13" s="35">
        <f t="shared" si="0"/>
        <v>-7028049</v>
      </c>
      <c r="L13" s="36">
        <f t="shared" si="0"/>
        <v>-6440242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-34415894</v>
      </c>
      <c r="D17" s="23">
        <v>-40935722</v>
      </c>
      <c r="E17" s="24">
        <v>-43225444</v>
      </c>
      <c r="F17" s="29">
        <v>0</v>
      </c>
      <c r="G17" s="30">
        <v>0</v>
      </c>
      <c r="H17" s="31">
        <v>0</v>
      </c>
      <c r="I17" s="26">
        <v>-47875926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-34415894</v>
      </c>
      <c r="D25" s="41">
        <f t="shared" ref="D25:L25" si="1">SUM(D15:D24)</f>
        <v>-40935722</v>
      </c>
      <c r="E25" s="42">
        <f t="shared" si="1"/>
        <v>-43225444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-47875926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-34415894</v>
      </c>
      <c r="D26" s="35">
        <f t="shared" ref="D26:L26" si="2">+D13+D25</f>
        <v>-40935722</v>
      </c>
      <c r="E26" s="36">
        <f t="shared" si="2"/>
        <v>-42657512</v>
      </c>
      <c r="F26" s="37">
        <f t="shared" si="2"/>
        <v>-6090645</v>
      </c>
      <c r="G26" s="35">
        <f t="shared" si="2"/>
        <v>-6073253</v>
      </c>
      <c r="H26" s="36">
        <f t="shared" si="2"/>
        <v>-6073253</v>
      </c>
      <c r="I26" s="38">
        <f t="shared" si="2"/>
        <v>-47875926</v>
      </c>
      <c r="J26" s="39">
        <f t="shared" si="2"/>
        <v>-7151991</v>
      </c>
      <c r="K26" s="35">
        <f t="shared" si="2"/>
        <v>-7028049</v>
      </c>
      <c r="L26" s="36">
        <f t="shared" si="2"/>
        <v>-6440242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500000</v>
      </c>
      <c r="G32" s="23">
        <v>500000</v>
      </c>
      <c r="H32" s="24">
        <v>500000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294840</v>
      </c>
      <c r="G35" s="23">
        <v>294840</v>
      </c>
      <c r="H35" s="24">
        <v>294840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794840</v>
      </c>
      <c r="G37" s="35">
        <f t="shared" si="3"/>
        <v>794840</v>
      </c>
      <c r="H37" s="36">
        <f t="shared" si="3"/>
        <v>794840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794840</v>
      </c>
      <c r="G44" s="35">
        <f t="shared" si="5"/>
        <v>794840</v>
      </c>
      <c r="H44" s="36">
        <f t="shared" si="5"/>
        <v>794840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-34415894</v>
      </c>
      <c r="D45" s="49">
        <f t="shared" ref="D45:L45" si="6">+D26-D44</f>
        <v>-40935722</v>
      </c>
      <c r="E45" s="50">
        <f t="shared" si="6"/>
        <v>-42657512</v>
      </c>
      <c r="F45" s="51">
        <f t="shared" si="6"/>
        <v>-6885485</v>
      </c>
      <c r="G45" s="49">
        <f t="shared" si="6"/>
        <v>-6868093</v>
      </c>
      <c r="H45" s="50">
        <f t="shared" si="6"/>
        <v>-6868093</v>
      </c>
      <c r="I45" s="52">
        <f t="shared" si="6"/>
        <v>-47875926</v>
      </c>
      <c r="J45" s="53">
        <f t="shared" si="6"/>
        <v>-7151991</v>
      </c>
      <c r="K45" s="49">
        <f t="shared" si="6"/>
        <v>-7028049</v>
      </c>
      <c r="L45" s="50">
        <f t="shared" si="6"/>
        <v>-6440242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2031656</v>
      </c>
      <c r="F6" s="25">
        <v>-6482748</v>
      </c>
      <c r="G6" s="23">
        <v>-3120975</v>
      </c>
      <c r="H6" s="24">
        <v>-3120975</v>
      </c>
      <c r="I6" s="26">
        <v>0</v>
      </c>
      <c r="J6" s="27">
        <v>-7470792</v>
      </c>
      <c r="K6" s="23">
        <v>-9953620</v>
      </c>
      <c r="L6" s="24">
        <v>-10301698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156295</v>
      </c>
      <c r="G7" s="23">
        <v>138902</v>
      </c>
      <c r="H7" s="24">
        <v>138902</v>
      </c>
      <c r="I7" s="26">
        <v>0</v>
      </c>
      <c r="J7" s="27">
        <v>-159400</v>
      </c>
      <c r="K7" s="23">
        <v>144035</v>
      </c>
      <c r="L7" s="24">
        <v>149691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1698643</v>
      </c>
      <c r="K8" s="23">
        <v>1766664</v>
      </c>
      <c r="L8" s="24">
        <v>1837408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-150000</v>
      </c>
      <c r="G10" s="23">
        <v>-230000</v>
      </c>
      <c r="H10" s="24">
        <v>-230000</v>
      </c>
      <c r="I10" s="26">
        <v>0</v>
      </c>
      <c r="J10" s="27">
        <v>-300000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239250</v>
      </c>
      <c r="G11" s="30">
        <v>133128</v>
      </c>
      <c r="H11" s="31">
        <v>133128</v>
      </c>
      <c r="I11" s="26">
        <v>0</v>
      </c>
      <c r="J11" s="32">
        <v>186300</v>
      </c>
      <c r="K11" s="30">
        <v>126300</v>
      </c>
      <c r="L11" s="31">
        <v>126300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2031656</v>
      </c>
      <c r="F13" s="37">
        <f t="shared" si="0"/>
        <v>-6237203</v>
      </c>
      <c r="G13" s="35">
        <f t="shared" si="0"/>
        <v>-3078945</v>
      </c>
      <c r="H13" s="36">
        <f t="shared" si="0"/>
        <v>-3078945</v>
      </c>
      <c r="I13" s="38">
        <f t="shared" si="0"/>
        <v>0</v>
      </c>
      <c r="J13" s="39">
        <f t="shared" si="0"/>
        <v>-6045249</v>
      </c>
      <c r="K13" s="35">
        <f t="shared" si="0"/>
        <v>-7916621</v>
      </c>
      <c r="L13" s="36">
        <f t="shared" si="0"/>
        <v>-8188299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3840693</v>
      </c>
      <c r="D17" s="23">
        <v>3932535</v>
      </c>
      <c r="E17" s="24">
        <v>5048525</v>
      </c>
      <c r="F17" s="29">
        <v>530000</v>
      </c>
      <c r="G17" s="30">
        <v>100000</v>
      </c>
      <c r="H17" s="31">
        <v>100000</v>
      </c>
      <c r="I17" s="26">
        <v>5778603</v>
      </c>
      <c r="J17" s="32">
        <v>100000</v>
      </c>
      <c r="K17" s="30">
        <v>100000</v>
      </c>
      <c r="L17" s="31">
        <v>100000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3840693</v>
      </c>
      <c r="D25" s="41">
        <f t="shared" ref="D25:L25" si="1">SUM(D15:D24)</f>
        <v>3932535</v>
      </c>
      <c r="E25" s="42">
        <f t="shared" si="1"/>
        <v>5048525</v>
      </c>
      <c r="F25" s="43">
        <f t="shared" si="1"/>
        <v>530000</v>
      </c>
      <c r="G25" s="41">
        <f t="shared" si="1"/>
        <v>100000</v>
      </c>
      <c r="H25" s="42">
        <f t="shared" si="1"/>
        <v>100000</v>
      </c>
      <c r="I25" s="44">
        <f t="shared" si="1"/>
        <v>5778603</v>
      </c>
      <c r="J25" s="45">
        <f t="shared" si="1"/>
        <v>100000</v>
      </c>
      <c r="K25" s="41">
        <f t="shared" si="1"/>
        <v>100000</v>
      </c>
      <c r="L25" s="42">
        <f t="shared" si="1"/>
        <v>100000</v>
      </c>
    </row>
    <row r="26" spans="1:12" x14ac:dyDescent="0.25">
      <c r="A26" s="33" t="s">
        <v>42</v>
      </c>
      <c r="B26" s="34" t="s">
        <v>19</v>
      </c>
      <c r="C26" s="35">
        <f>+C13+C25</f>
        <v>3840693</v>
      </c>
      <c r="D26" s="35">
        <f t="shared" ref="D26:L26" si="2">+D13+D25</f>
        <v>3932535</v>
      </c>
      <c r="E26" s="36">
        <f t="shared" si="2"/>
        <v>7080181</v>
      </c>
      <c r="F26" s="37">
        <f t="shared" si="2"/>
        <v>-5707203</v>
      </c>
      <c r="G26" s="35">
        <f t="shared" si="2"/>
        <v>-2978945</v>
      </c>
      <c r="H26" s="36">
        <f t="shared" si="2"/>
        <v>-2978945</v>
      </c>
      <c r="I26" s="38">
        <f t="shared" si="2"/>
        <v>5778603</v>
      </c>
      <c r="J26" s="39">
        <f t="shared" si="2"/>
        <v>-5945249</v>
      </c>
      <c r="K26" s="35">
        <f t="shared" si="2"/>
        <v>-7816621</v>
      </c>
      <c r="L26" s="36">
        <f t="shared" si="2"/>
        <v>-8088299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61650</v>
      </c>
      <c r="G32" s="23">
        <v>84663</v>
      </c>
      <c r="H32" s="24">
        <v>84663</v>
      </c>
      <c r="I32" s="26">
        <v>0</v>
      </c>
      <c r="J32" s="27">
        <v>45000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-3728000</v>
      </c>
      <c r="D33" s="23">
        <v>-4281000</v>
      </c>
      <c r="E33" s="24">
        <v>-4281000</v>
      </c>
      <c r="F33" s="25">
        <v>0</v>
      </c>
      <c r="G33" s="23">
        <v>0</v>
      </c>
      <c r="H33" s="24">
        <v>0</v>
      </c>
      <c r="I33" s="26">
        <v>1408000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101932</v>
      </c>
      <c r="G35" s="23">
        <v>0</v>
      </c>
      <c r="H35" s="24">
        <v>0</v>
      </c>
      <c r="I35" s="26">
        <v>0</v>
      </c>
      <c r="J35" s="27">
        <v>110880</v>
      </c>
      <c r="K35" s="23">
        <v>132786</v>
      </c>
      <c r="L35" s="24">
        <v>138060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-3728000</v>
      </c>
      <c r="D37" s="35">
        <f t="shared" ref="D37:L37" si="3">SUM(D29:D36)</f>
        <v>-4281000</v>
      </c>
      <c r="E37" s="36">
        <f t="shared" si="3"/>
        <v>-4281000</v>
      </c>
      <c r="F37" s="37">
        <f t="shared" si="3"/>
        <v>163582</v>
      </c>
      <c r="G37" s="35">
        <f t="shared" si="3"/>
        <v>84663</v>
      </c>
      <c r="H37" s="36">
        <f t="shared" si="3"/>
        <v>84663</v>
      </c>
      <c r="I37" s="38">
        <f t="shared" si="3"/>
        <v>1408000</v>
      </c>
      <c r="J37" s="39">
        <f t="shared" si="3"/>
        <v>155880</v>
      </c>
      <c r="K37" s="35">
        <f t="shared" si="3"/>
        <v>132786</v>
      </c>
      <c r="L37" s="36">
        <f t="shared" si="3"/>
        <v>138060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-3728000</v>
      </c>
      <c r="D44" s="35">
        <f t="shared" ref="D44:L44" si="5">+D37+D43</f>
        <v>-4281000</v>
      </c>
      <c r="E44" s="36">
        <f t="shared" si="5"/>
        <v>-4281000</v>
      </c>
      <c r="F44" s="37">
        <f t="shared" si="5"/>
        <v>163582</v>
      </c>
      <c r="G44" s="35">
        <f t="shared" si="5"/>
        <v>84663</v>
      </c>
      <c r="H44" s="36">
        <f t="shared" si="5"/>
        <v>84663</v>
      </c>
      <c r="I44" s="38">
        <f t="shared" si="5"/>
        <v>1408000</v>
      </c>
      <c r="J44" s="39">
        <f t="shared" si="5"/>
        <v>155880</v>
      </c>
      <c r="K44" s="35">
        <f t="shared" si="5"/>
        <v>132786</v>
      </c>
      <c r="L44" s="36">
        <f t="shared" si="5"/>
        <v>138060</v>
      </c>
    </row>
    <row r="45" spans="1:12" x14ac:dyDescent="0.25">
      <c r="A45" s="47" t="s">
        <v>62</v>
      </c>
      <c r="B45" s="48" t="s">
        <v>63</v>
      </c>
      <c r="C45" s="49">
        <f>+C26-C44</f>
        <v>7568693</v>
      </c>
      <c r="D45" s="49">
        <f t="shared" ref="D45:L45" si="6">+D26-D44</f>
        <v>8213535</v>
      </c>
      <c r="E45" s="50">
        <f t="shared" si="6"/>
        <v>11361181</v>
      </c>
      <c r="F45" s="51">
        <f t="shared" si="6"/>
        <v>-5870785</v>
      </c>
      <c r="G45" s="49">
        <f t="shared" si="6"/>
        <v>-3063608</v>
      </c>
      <c r="H45" s="50">
        <f t="shared" si="6"/>
        <v>-3063608</v>
      </c>
      <c r="I45" s="52">
        <f t="shared" si="6"/>
        <v>4370603</v>
      </c>
      <c r="J45" s="53">
        <f t="shared" si="6"/>
        <v>-6101129</v>
      </c>
      <c r="K45" s="49">
        <f t="shared" si="6"/>
        <v>-7949407</v>
      </c>
      <c r="L45" s="50">
        <f t="shared" si="6"/>
        <v>-8226359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198676946</v>
      </c>
      <c r="D6" s="23">
        <v>348353124</v>
      </c>
      <c r="E6" s="24">
        <v>491950293</v>
      </c>
      <c r="F6" s="25">
        <v>518818389</v>
      </c>
      <c r="G6" s="23">
        <v>591050960</v>
      </c>
      <c r="H6" s="24">
        <v>591050960</v>
      </c>
      <c r="I6" s="26">
        <v>721093086</v>
      </c>
      <c r="J6" s="27">
        <v>704416572</v>
      </c>
      <c r="K6" s="23">
        <v>835715398</v>
      </c>
      <c r="L6" s="24">
        <v>973540575</v>
      </c>
    </row>
    <row r="7" spans="1:12" x14ac:dyDescent="0.25">
      <c r="A7" s="28" t="s">
        <v>22</v>
      </c>
      <c r="B7" s="22" t="s">
        <v>9</v>
      </c>
      <c r="C7" s="23">
        <v>6395097</v>
      </c>
      <c r="D7" s="23">
        <v>6512270</v>
      </c>
      <c r="E7" s="24">
        <v>-1177843</v>
      </c>
      <c r="F7" s="25">
        <v>5842859</v>
      </c>
      <c r="G7" s="23">
        <v>-1852396</v>
      </c>
      <c r="H7" s="24">
        <v>-1852396</v>
      </c>
      <c r="I7" s="26">
        <v>7430696</v>
      </c>
      <c r="J7" s="27">
        <v>-2606959</v>
      </c>
      <c r="K7" s="23">
        <v>-3457971</v>
      </c>
      <c r="L7" s="24">
        <v>-4417844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2009171</v>
      </c>
      <c r="D11" s="23">
        <v>2909930</v>
      </c>
      <c r="E11" s="24">
        <v>5570481</v>
      </c>
      <c r="F11" s="29">
        <v>9390738</v>
      </c>
      <c r="G11" s="30">
        <v>5570481</v>
      </c>
      <c r="H11" s="31">
        <v>5570481</v>
      </c>
      <c r="I11" s="26">
        <v>8274587</v>
      </c>
      <c r="J11" s="32">
        <v>5570481</v>
      </c>
      <c r="K11" s="30">
        <v>5570481</v>
      </c>
      <c r="L11" s="31">
        <v>5570481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207081214</v>
      </c>
      <c r="D13" s="35">
        <f t="shared" ref="D13:L13" si="0">SUM(D6:D12)</f>
        <v>357775324</v>
      </c>
      <c r="E13" s="36">
        <f t="shared" si="0"/>
        <v>496342931</v>
      </c>
      <c r="F13" s="37">
        <f t="shared" si="0"/>
        <v>534051986</v>
      </c>
      <c r="G13" s="35">
        <f t="shared" si="0"/>
        <v>594769045</v>
      </c>
      <c r="H13" s="36">
        <f t="shared" si="0"/>
        <v>594769045</v>
      </c>
      <c r="I13" s="38">
        <f t="shared" si="0"/>
        <v>736798369</v>
      </c>
      <c r="J13" s="39">
        <f t="shared" si="0"/>
        <v>707380094</v>
      </c>
      <c r="K13" s="35">
        <f t="shared" si="0"/>
        <v>837827908</v>
      </c>
      <c r="L13" s="36">
        <f t="shared" si="0"/>
        <v>974693212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45272931</v>
      </c>
      <c r="D17" s="23">
        <v>45480290</v>
      </c>
      <c r="E17" s="24">
        <v>46119795</v>
      </c>
      <c r="F17" s="29">
        <v>64533490</v>
      </c>
      <c r="G17" s="30">
        <v>56073531</v>
      </c>
      <c r="H17" s="31">
        <v>56073531</v>
      </c>
      <c r="I17" s="26">
        <v>46302586</v>
      </c>
      <c r="J17" s="32">
        <v>61666535</v>
      </c>
      <c r="K17" s="30">
        <v>69629235</v>
      </c>
      <c r="L17" s="31">
        <v>72658435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45272931</v>
      </c>
      <c r="D25" s="41">
        <f t="shared" ref="D25:L25" si="1">SUM(D15:D24)</f>
        <v>45480290</v>
      </c>
      <c r="E25" s="42">
        <f t="shared" si="1"/>
        <v>46119795</v>
      </c>
      <c r="F25" s="43">
        <f t="shared" si="1"/>
        <v>64533490</v>
      </c>
      <c r="G25" s="41">
        <f t="shared" si="1"/>
        <v>56073531</v>
      </c>
      <c r="H25" s="42">
        <f t="shared" si="1"/>
        <v>56073531</v>
      </c>
      <c r="I25" s="44">
        <f t="shared" si="1"/>
        <v>46302586</v>
      </c>
      <c r="J25" s="45">
        <f t="shared" si="1"/>
        <v>61666535</v>
      </c>
      <c r="K25" s="41">
        <f t="shared" si="1"/>
        <v>69629235</v>
      </c>
      <c r="L25" s="42">
        <f t="shared" si="1"/>
        <v>72658435</v>
      </c>
    </row>
    <row r="26" spans="1:12" x14ac:dyDescent="0.25">
      <c r="A26" s="33" t="s">
        <v>42</v>
      </c>
      <c r="B26" s="34" t="s">
        <v>19</v>
      </c>
      <c r="C26" s="35">
        <f>+C13+C25</f>
        <v>252354145</v>
      </c>
      <c r="D26" s="35">
        <f t="shared" ref="D26:L26" si="2">+D13+D25</f>
        <v>403255614</v>
      </c>
      <c r="E26" s="36">
        <f t="shared" si="2"/>
        <v>542462726</v>
      </c>
      <c r="F26" s="37">
        <f t="shared" si="2"/>
        <v>598585476</v>
      </c>
      <c r="G26" s="35">
        <f t="shared" si="2"/>
        <v>650842576</v>
      </c>
      <c r="H26" s="36">
        <f t="shared" si="2"/>
        <v>650842576</v>
      </c>
      <c r="I26" s="38">
        <f t="shared" si="2"/>
        <v>783100955</v>
      </c>
      <c r="J26" s="39">
        <f t="shared" si="2"/>
        <v>769046629</v>
      </c>
      <c r="K26" s="35">
        <f t="shared" si="2"/>
        <v>907457143</v>
      </c>
      <c r="L26" s="36">
        <f t="shared" si="2"/>
        <v>1047351647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18580096</v>
      </c>
      <c r="D32" s="23">
        <v>50736220</v>
      </c>
      <c r="E32" s="24">
        <v>40845472</v>
      </c>
      <c r="F32" s="25">
        <v>56957419</v>
      </c>
      <c r="G32" s="23">
        <v>45167372</v>
      </c>
      <c r="H32" s="24">
        <v>45167372</v>
      </c>
      <c r="I32" s="26">
        <v>61907379</v>
      </c>
      <c r="J32" s="27">
        <v>48266973</v>
      </c>
      <c r="K32" s="23">
        <v>51521673</v>
      </c>
      <c r="L32" s="24">
        <v>54939173</v>
      </c>
    </row>
    <row r="33" spans="1:12" x14ac:dyDescent="0.25">
      <c r="A33" s="28" t="s">
        <v>50</v>
      </c>
      <c r="B33" s="22" t="s">
        <v>51</v>
      </c>
      <c r="C33" s="23">
        <v>241652</v>
      </c>
      <c r="D33" s="23">
        <v>81360</v>
      </c>
      <c r="E33" s="24">
        <v>0</v>
      </c>
      <c r="F33" s="25">
        <v>81360</v>
      </c>
      <c r="G33" s="23">
        <v>0</v>
      </c>
      <c r="H33" s="24">
        <v>0</v>
      </c>
      <c r="I33" s="26">
        <v>600000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-600000</v>
      </c>
      <c r="G34" s="23">
        <v>-600000</v>
      </c>
      <c r="H34" s="24">
        <v>-600000</v>
      </c>
      <c r="I34" s="26">
        <v>0</v>
      </c>
      <c r="J34" s="27">
        <v>-600200</v>
      </c>
      <c r="K34" s="23">
        <v>-600200</v>
      </c>
      <c r="L34" s="24">
        <v>-600400</v>
      </c>
    </row>
    <row r="35" spans="1:12" x14ac:dyDescent="0.25">
      <c r="A35" s="28" t="s">
        <v>27</v>
      </c>
      <c r="B35" s="22" t="s">
        <v>19</v>
      </c>
      <c r="C35" s="23">
        <v>7281227</v>
      </c>
      <c r="D35" s="23">
        <v>21821828</v>
      </c>
      <c r="E35" s="24">
        <v>38551330</v>
      </c>
      <c r="F35" s="25">
        <v>39789092</v>
      </c>
      <c r="G35" s="23">
        <v>38551816</v>
      </c>
      <c r="H35" s="24">
        <v>38551816</v>
      </c>
      <c r="I35" s="26">
        <v>56131802</v>
      </c>
      <c r="J35" s="27">
        <v>38552307</v>
      </c>
      <c r="K35" s="23">
        <v>38552817</v>
      </c>
      <c r="L35" s="24">
        <v>38553345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26102975</v>
      </c>
      <c r="D37" s="35">
        <f t="shared" ref="D37:L37" si="3">SUM(D29:D36)</f>
        <v>72639408</v>
      </c>
      <c r="E37" s="36">
        <f t="shared" si="3"/>
        <v>79396802</v>
      </c>
      <c r="F37" s="37">
        <f t="shared" si="3"/>
        <v>96227871</v>
      </c>
      <c r="G37" s="35">
        <f t="shared" si="3"/>
        <v>83119188</v>
      </c>
      <c r="H37" s="36">
        <f t="shared" si="3"/>
        <v>83119188</v>
      </c>
      <c r="I37" s="38">
        <f t="shared" si="3"/>
        <v>118639181</v>
      </c>
      <c r="J37" s="39">
        <f t="shared" si="3"/>
        <v>86219080</v>
      </c>
      <c r="K37" s="35">
        <f t="shared" si="3"/>
        <v>89474290</v>
      </c>
      <c r="L37" s="36">
        <f t="shared" si="3"/>
        <v>92892118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-3274800</v>
      </c>
      <c r="G42" s="23">
        <v>-3274899</v>
      </c>
      <c r="H42" s="24">
        <v>-3274899</v>
      </c>
      <c r="I42" s="26">
        <v>0</v>
      </c>
      <c r="J42" s="27">
        <v>-3291100</v>
      </c>
      <c r="K42" s="23">
        <v>-3308100</v>
      </c>
      <c r="L42" s="24">
        <v>-3325900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-3274800</v>
      </c>
      <c r="G43" s="41">
        <f t="shared" si="4"/>
        <v>-3274899</v>
      </c>
      <c r="H43" s="42">
        <f t="shared" si="4"/>
        <v>-3274899</v>
      </c>
      <c r="I43" s="43">
        <f t="shared" si="4"/>
        <v>0</v>
      </c>
      <c r="J43" s="45">
        <f t="shared" si="4"/>
        <v>-3291100</v>
      </c>
      <c r="K43" s="41">
        <f t="shared" si="4"/>
        <v>-3308100</v>
      </c>
      <c r="L43" s="42">
        <f t="shared" si="4"/>
        <v>-3325900</v>
      </c>
    </row>
    <row r="44" spans="1:12" x14ac:dyDescent="0.25">
      <c r="A44" s="33" t="s">
        <v>61</v>
      </c>
      <c r="B44" s="34" t="s">
        <v>19</v>
      </c>
      <c r="C44" s="35">
        <f>+C37+C43</f>
        <v>26102975</v>
      </c>
      <c r="D44" s="35">
        <f t="shared" ref="D44:L44" si="5">+D37+D43</f>
        <v>72639408</v>
      </c>
      <c r="E44" s="36">
        <f t="shared" si="5"/>
        <v>79396802</v>
      </c>
      <c r="F44" s="37">
        <f t="shared" si="5"/>
        <v>92953071</v>
      </c>
      <c r="G44" s="35">
        <f t="shared" si="5"/>
        <v>79844289</v>
      </c>
      <c r="H44" s="36">
        <f t="shared" si="5"/>
        <v>79844289</v>
      </c>
      <c r="I44" s="38">
        <f t="shared" si="5"/>
        <v>118639181</v>
      </c>
      <c r="J44" s="39">
        <f t="shared" si="5"/>
        <v>82927980</v>
      </c>
      <c r="K44" s="35">
        <f t="shared" si="5"/>
        <v>86166190</v>
      </c>
      <c r="L44" s="36">
        <f t="shared" si="5"/>
        <v>89566218</v>
      </c>
    </row>
    <row r="45" spans="1:12" x14ac:dyDescent="0.25">
      <c r="A45" s="47" t="s">
        <v>62</v>
      </c>
      <c r="B45" s="48" t="s">
        <v>63</v>
      </c>
      <c r="C45" s="49">
        <f>+C26-C44</f>
        <v>226251170</v>
      </c>
      <c r="D45" s="49">
        <f t="shared" ref="D45:L45" si="6">+D26-D44</f>
        <v>330616206</v>
      </c>
      <c r="E45" s="50">
        <f t="shared" si="6"/>
        <v>463065924</v>
      </c>
      <c r="F45" s="51">
        <f t="shared" si="6"/>
        <v>505632405</v>
      </c>
      <c r="G45" s="49">
        <f t="shared" si="6"/>
        <v>570998287</v>
      </c>
      <c r="H45" s="50">
        <f t="shared" si="6"/>
        <v>570998287</v>
      </c>
      <c r="I45" s="52">
        <f t="shared" si="6"/>
        <v>664461774</v>
      </c>
      <c r="J45" s="53">
        <f t="shared" si="6"/>
        <v>686118649</v>
      </c>
      <c r="K45" s="49">
        <f t="shared" si="6"/>
        <v>821290953</v>
      </c>
      <c r="L45" s="50">
        <f t="shared" si="6"/>
        <v>957785429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95345166</v>
      </c>
      <c r="D47" s="23">
        <v>129788429</v>
      </c>
      <c r="E47" s="24">
        <v>151696308</v>
      </c>
      <c r="F47" s="25">
        <v>129031906</v>
      </c>
      <c r="G47" s="23">
        <v>151694895</v>
      </c>
      <c r="H47" s="24">
        <v>151694895</v>
      </c>
      <c r="I47" s="26">
        <v>168214263</v>
      </c>
      <c r="J47" s="27">
        <v>151694895</v>
      </c>
      <c r="K47" s="23">
        <v>151694895</v>
      </c>
      <c r="L47" s="24">
        <v>151694895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95345166</v>
      </c>
      <c r="D50" s="56">
        <f t="shared" ref="D50:L50" si="7">SUM(D47:D49)</f>
        <v>129788429</v>
      </c>
      <c r="E50" s="57">
        <f t="shared" si="7"/>
        <v>151696308</v>
      </c>
      <c r="F50" s="58">
        <f t="shared" si="7"/>
        <v>129031906</v>
      </c>
      <c r="G50" s="56">
        <f t="shared" si="7"/>
        <v>151694895</v>
      </c>
      <c r="H50" s="57">
        <f t="shared" si="7"/>
        <v>151694895</v>
      </c>
      <c r="I50" s="59">
        <f t="shared" si="7"/>
        <v>168214263</v>
      </c>
      <c r="J50" s="60">
        <f t="shared" si="7"/>
        <v>151694895</v>
      </c>
      <c r="K50" s="56">
        <f t="shared" si="7"/>
        <v>151694895</v>
      </c>
      <c r="L50" s="57">
        <f t="shared" si="7"/>
        <v>151694895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-11192302</v>
      </c>
      <c r="D6" s="23">
        <v>-11388826</v>
      </c>
      <c r="E6" s="24">
        <v>3277734</v>
      </c>
      <c r="F6" s="25">
        <v>-5124597</v>
      </c>
      <c r="G6" s="23">
        <v>-6735806</v>
      </c>
      <c r="H6" s="24">
        <v>-6735806</v>
      </c>
      <c r="I6" s="26">
        <v>-4883735</v>
      </c>
      <c r="J6" s="27">
        <v>-1743921</v>
      </c>
      <c r="K6" s="23">
        <v>-2878775</v>
      </c>
      <c r="L6" s="24">
        <v>-3589521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982077</v>
      </c>
      <c r="G7" s="23">
        <v>3618451</v>
      </c>
      <c r="H7" s="24">
        <v>3618451</v>
      </c>
      <c r="I7" s="26">
        <v>3090531</v>
      </c>
      <c r="J7" s="27">
        <v>1038160</v>
      </c>
      <c r="K7" s="23">
        <v>2123038</v>
      </c>
      <c r="L7" s="24">
        <v>3235037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-11192302</v>
      </c>
      <c r="D13" s="35">
        <f t="shared" ref="D13:L13" si="0">SUM(D6:D12)</f>
        <v>-11388826</v>
      </c>
      <c r="E13" s="36">
        <f t="shared" si="0"/>
        <v>3277734</v>
      </c>
      <c r="F13" s="37">
        <f t="shared" si="0"/>
        <v>-4142520</v>
      </c>
      <c r="G13" s="35">
        <f t="shared" si="0"/>
        <v>-3117355</v>
      </c>
      <c r="H13" s="36">
        <f t="shared" si="0"/>
        <v>-3117355</v>
      </c>
      <c r="I13" s="38">
        <f t="shared" si="0"/>
        <v>-1793204</v>
      </c>
      <c r="J13" s="39">
        <f t="shared" si="0"/>
        <v>-705761</v>
      </c>
      <c r="K13" s="35">
        <f t="shared" si="0"/>
        <v>-755737</v>
      </c>
      <c r="L13" s="36">
        <f t="shared" si="0"/>
        <v>-354484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5843838</v>
      </c>
      <c r="D17" s="23">
        <v>5526818</v>
      </c>
      <c r="E17" s="24">
        <v>3562444</v>
      </c>
      <c r="F17" s="29">
        <v>7000000</v>
      </c>
      <c r="G17" s="30">
        <v>11629885</v>
      </c>
      <c r="H17" s="31">
        <v>11629885</v>
      </c>
      <c r="I17" s="26">
        <v>10138763</v>
      </c>
      <c r="J17" s="32">
        <v>600000</v>
      </c>
      <c r="K17" s="30">
        <v>600000</v>
      </c>
      <c r="L17" s="31">
        <v>600000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5843838</v>
      </c>
      <c r="D25" s="41">
        <f t="shared" ref="D25:L25" si="1">SUM(D15:D24)</f>
        <v>5526818</v>
      </c>
      <c r="E25" s="42">
        <f t="shared" si="1"/>
        <v>3562444</v>
      </c>
      <c r="F25" s="43">
        <f t="shared" si="1"/>
        <v>7000000</v>
      </c>
      <c r="G25" s="41">
        <f t="shared" si="1"/>
        <v>11629885</v>
      </c>
      <c r="H25" s="42">
        <f t="shared" si="1"/>
        <v>11629885</v>
      </c>
      <c r="I25" s="44">
        <f t="shared" si="1"/>
        <v>10138763</v>
      </c>
      <c r="J25" s="45">
        <f t="shared" si="1"/>
        <v>600000</v>
      </c>
      <c r="K25" s="41">
        <f t="shared" si="1"/>
        <v>600000</v>
      </c>
      <c r="L25" s="42">
        <f t="shared" si="1"/>
        <v>600000</v>
      </c>
    </row>
    <row r="26" spans="1:12" x14ac:dyDescent="0.25">
      <c r="A26" s="33" t="s">
        <v>42</v>
      </c>
      <c r="B26" s="34" t="s">
        <v>19</v>
      </c>
      <c r="C26" s="35">
        <f>+C13+C25</f>
        <v>-5348464</v>
      </c>
      <c r="D26" s="35">
        <f t="shared" ref="D26:L26" si="2">+D13+D25</f>
        <v>-5862008</v>
      </c>
      <c r="E26" s="36">
        <f t="shared" si="2"/>
        <v>6840178</v>
      </c>
      <c r="F26" s="37">
        <f t="shared" si="2"/>
        <v>2857480</v>
      </c>
      <c r="G26" s="35">
        <f t="shared" si="2"/>
        <v>8512530</v>
      </c>
      <c r="H26" s="36">
        <f t="shared" si="2"/>
        <v>8512530</v>
      </c>
      <c r="I26" s="38">
        <f t="shared" si="2"/>
        <v>8345559</v>
      </c>
      <c r="J26" s="39">
        <f t="shared" si="2"/>
        <v>-105761</v>
      </c>
      <c r="K26" s="35">
        <f t="shared" si="2"/>
        <v>-155737</v>
      </c>
      <c r="L26" s="36">
        <f t="shared" si="2"/>
        <v>245516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-5348464</v>
      </c>
      <c r="D45" s="49">
        <f t="shared" ref="D45:L45" si="6">+D26-D44</f>
        <v>-5862008</v>
      </c>
      <c r="E45" s="50">
        <f t="shared" si="6"/>
        <v>6840178</v>
      </c>
      <c r="F45" s="51">
        <f t="shared" si="6"/>
        <v>2857480</v>
      </c>
      <c r="G45" s="49">
        <f t="shared" si="6"/>
        <v>8512530</v>
      </c>
      <c r="H45" s="50">
        <f t="shared" si="6"/>
        <v>8512530</v>
      </c>
      <c r="I45" s="52">
        <f t="shared" si="6"/>
        <v>8345559</v>
      </c>
      <c r="J45" s="53">
        <f t="shared" si="6"/>
        <v>-105761</v>
      </c>
      <c r="K45" s="49">
        <f t="shared" si="6"/>
        <v>-155737</v>
      </c>
      <c r="L45" s="50">
        <f t="shared" si="6"/>
        <v>245516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2857480</v>
      </c>
      <c r="G47" s="23">
        <v>1273600</v>
      </c>
      <c r="H47" s="24">
        <v>1273600</v>
      </c>
      <c r="I47" s="26">
        <v>0</v>
      </c>
      <c r="J47" s="27">
        <v>-105761</v>
      </c>
      <c r="K47" s="23">
        <v>-155737</v>
      </c>
      <c r="L47" s="24">
        <v>245516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2857480</v>
      </c>
      <c r="G50" s="56">
        <f t="shared" si="7"/>
        <v>1273600</v>
      </c>
      <c r="H50" s="57">
        <f t="shared" si="7"/>
        <v>1273600</v>
      </c>
      <c r="I50" s="59">
        <f t="shared" si="7"/>
        <v>0</v>
      </c>
      <c r="J50" s="60">
        <f t="shared" si="7"/>
        <v>-105761</v>
      </c>
      <c r="K50" s="56">
        <f t="shared" si="7"/>
        <v>-155737</v>
      </c>
      <c r="L50" s="57">
        <f t="shared" si="7"/>
        <v>245516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1061167</v>
      </c>
      <c r="F6" s="25">
        <v>-2883616</v>
      </c>
      <c r="G6" s="23">
        <v>-2249600</v>
      </c>
      <c r="H6" s="24">
        <v>-2249600</v>
      </c>
      <c r="I6" s="26">
        <v>67979</v>
      </c>
      <c r="J6" s="27">
        <v>-12469959</v>
      </c>
      <c r="K6" s="23">
        <v>-12688443</v>
      </c>
      <c r="L6" s="24">
        <v>-12128564</v>
      </c>
    </row>
    <row r="7" spans="1:12" x14ac:dyDescent="0.25">
      <c r="A7" s="28" t="s">
        <v>22</v>
      </c>
      <c r="B7" s="22" t="s">
        <v>9</v>
      </c>
      <c r="C7" s="23">
        <v>-251292</v>
      </c>
      <c r="D7" s="23">
        <v>3844</v>
      </c>
      <c r="E7" s="24">
        <v>276975</v>
      </c>
      <c r="F7" s="25">
        <v>152723</v>
      </c>
      <c r="G7" s="23">
        <v>407468</v>
      </c>
      <c r="H7" s="24">
        <v>407468</v>
      </c>
      <c r="I7" s="26">
        <v>566999</v>
      </c>
      <c r="J7" s="27">
        <v>154305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-300000</v>
      </c>
      <c r="G10" s="23">
        <v>-1283000</v>
      </c>
      <c r="H10" s="24">
        <v>-1283000</v>
      </c>
      <c r="I10" s="26">
        <v>0</v>
      </c>
      <c r="J10" s="27">
        <v>-184662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383953</v>
      </c>
      <c r="F11" s="29">
        <v>343045</v>
      </c>
      <c r="G11" s="30">
        <v>279281</v>
      </c>
      <c r="H11" s="31">
        <v>279281</v>
      </c>
      <c r="I11" s="26">
        <v>445714</v>
      </c>
      <c r="J11" s="32">
        <v>1983544</v>
      </c>
      <c r="K11" s="30">
        <v>1827183</v>
      </c>
      <c r="L11" s="31">
        <v>1765187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-251292</v>
      </c>
      <c r="D13" s="35">
        <f t="shared" ref="D13:L13" si="0">SUM(D6:D12)</f>
        <v>3844</v>
      </c>
      <c r="E13" s="36">
        <f t="shared" si="0"/>
        <v>1722095</v>
      </c>
      <c r="F13" s="37">
        <f t="shared" si="0"/>
        <v>-2687848</v>
      </c>
      <c r="G13" s="35">
        <f t="shared" si="0"/>
        <v>-2845851</v>
      </c>
      <c r="H13" s="36">
        <f t="shared" si="0"/>
        <v>-2845851</v>
      </c>
      <c r="I13" s="38">
        <f t="shared" si="0"/>
        <v>1080692</v>
      </c>
      <c r="J13" s="39">
        <f t="shared" si="0"/>
        <v>-10516772</v>
      </c>
      <c r="K13" s="35">
        <f t="shared" si="0"/>
        <v>-10861260</v>
      </c>
      <c r="L13" s="36">
        <f t="shared" si="0"/>
        <v>-10363377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1665658</v>
      </c>
      <c r="D17" s="23">
        <v>-5907485</v>
      </c>
      <c r="E17" s="24">
        <v>-7462892</v>
      </c>
      <c r="F17" s="29">
        <v>1652174</v>
      </c>
      <c r="G17" s="30">
        <v>869565</v>
      </c>
      <c r="H17" s="31">
        <v>869565</v>
      </c>
      <c r="I17" s="26">
        <v>-7862743</v>
      </c>
      <c r="J17" s="32">
        <v>10618055</v>
      </c>
      <c r="K17" s="30">
        <v>11304783</v>
      </c>
      <c r="L17" s="31">
        <v>10869565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1665658</v>
      </c>
      <c r="D25" s="41">
        <f t="shared" ref="D25:L25" si="1">SUM(D15:D24)</f>
        <v>-5907485</v>
      </c>
      <c r="E25" s="42">
        <f t="shared" si="1"/>
        <v>-7462892</v>
      </c>
      <c r="F25" s="43">
        <f t="shared" si="1"/>
        <v>1652174</v>
      </c>
      <c r="G25" s="41">
        <f t="shared" si="1"/>
        <v>869565</v>
      </c>
      <c r="H25" s="42">
        <f t="shared" si="1"/>
        <v>869565</v>
      </c>
      <c r="I25" s="44">
        <f t="shared" si="1"/>
        <v>-7862743</v>
      </c>
      <c r="J25" s="45">
        <f t="shared" si="1"/>
        <v>10618055</v>
      </c>
      <c r="K25" s="41">
        <f t="shared" si="1"/>
        <v>11304783</v>
      </c>
      <c r="L25" s="42">
        <f t="shared" si="1"/>
        <v>10869565</v>
      </c>
    </row>
    <row r="26" spans="1:12" x14ac:dyDescent="0.25">
      <c r="A26" s="33" t="s">
        <v>42</v>
      </c>
      <c r="B26" s="34" t="s">
        <v>19</v>
      </c>
      <c r="C26" s="35">
        <f>+C13+C25</f>
        <v>1414366</v>
      </c>
      <c r="D26" s="35">
        <f t="shared" ref="D26:L26" si="2">+D13+D25</f>
        <v>-5903641</v>
      </c>
      <c r="E26" s="36">
        <f t="shared" si="2"/>
        <v>-5740797</v>
      </c>
      <c r="F26" s="37">
        <f t="shared" si="2"/>
        <v>-1035674</v>
      </c>
      <c r="G26" s="35">
        <f t="shared" si="2"/>
        <v>-1976286</v>
      </c>
      <c r="H26" s="36">
        <f t="shared" si="2"/>
        <v>-1976286</v>
      </c>
      <c r="I26" s="38">
        <f t="shared" si="2"/>
        <v>-6782051</v>
      </c>
      <c r="J26" s="39">
        <f t="shared" si="2"/>
        <v>101283</v>
      </c>
      <c r="K26" s="35">
        <f t="shared" si="2"/>
        <v>443523</v>
      </c>
      <c r="L26" s="36">
        <f t="shared" si="2"/>
        <v>506188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940500</v>
      </c>
      <c r="L32" s="24">
        <v>964013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678578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-316695</v>
      </c>
      <c r="G35" s="23">
        <v>0</v>
      </c>
      <c r="H35" s="24">
        <v>0</v>
      </c>
      <c r="I35" s="26">
        <v>0</v>
      </c>
      <c r="J35" s="27">
        <v>346394</v>
      </c>
      <c r="K35" s="23">
        <v>354083</v>
      </c>
      <c r="L35" s="24">
        <v>369663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-316695</v>
      </c>
      <c r="G37" s="35">
        <f t="shared" si="3"/>
        <v>0</v>
      </c>
      <c r="H37" s="36">
        <f t="shared" si="3"/>
        <v>0</v>
      </c>
      <c r="I37" s="38">
        <f t="shared" si="3"/>
        <v>678578</v>
      </c>
      <c r="J37" s="39">
        <f t="shared" si="3"/>
        <v>346394</v>
      </c>
      <c r="K37" s="35">
        <f t="shared" si="3"/>
        <v>1294583</v>
      </c>
      <c r="L37" s="36">
        <f t="shared" si="3"/>
        <v>1333676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5502080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5502080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-316695</v>
      </c>
      <c r="G44" s="35">
        <f t="shared" si="5"/>
        <v>0</v>
      </c>
      <c r="H44" s="36">
        <f t="shared" si="5"/>
        <v>0</v>
      </c>
      <c r="I44" s="38">
        <f t="shared" si="5"/>
        <v>6180658</v>
      </c>
      <c r="J44" s="39">
        <f t="shared" si="5"/>
        <v>346394</v>
      </c>
      <c r="K44" s="35">
        <f t="shared" si="5"/>
        <v>1294583</v>
      </c>
      <c r="L44" s="36">
        <f t="shared" si="5"/>
        <v>1333676</v>
      </c>
    </row>
    <row r="45" spans="1:12" x14ac:dyDescent="0.25">
      <c r="A45" s="47" t="s">
        <v>62</v>
      </c>
      <c r="B45" s="48" t="s">
        <v>63</v>
      </c>
      <c r="C45" s="49">
        <f>+C26-C44</f>
        <v>1414366</v>
      </c>
      <c r="D45" s="49">
        <f t="shared" ref="D45:L45" si="6">+D26-D44</f>
        <v>-5903641</v>
      </c>
      <c r="E45" s="50">
        <f t="shared" si="6"/>
        <v>-5740797</v>
      </c>
      <c r="F45" s="51">
        <f t="shared" si="6"/>
        <v>-718979</v>
      </c>
      <c r="G45" s="49">
        <f t="shared" si="6"/>
        <v>-1976286</v>
      </c>
      <c r="H45" s="50">
        <f t="shared" si="6"/>
        <v>-1976286</v>
      </c>
      <c r="I45" s="52">
        <f t="shared" si="6"/>
        <v>-12962709</v>
      </c>
      <c r="J45" s="53">
        <f t="shared" si="6"/>
        <v>-245111</v>
      </c>
      <c r="K45" s="49">
        <f t="shared" si="6"/>
        <v>-851060</v>
      </c>
      <c r="L45" s="50">
        <f t="shared" si="6"/>
        <v>-827488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394510</v>
      </c>
      <c r="E6" s="24">
        <v>1660616</v>
      </c>
      <c r="F6" s="25">
        <v>-5758645</v>
      </c>
      <c r="G6" s="23">
        <v>-9001559</v>
      </c>
      <c r="H6" s="24">
        <v>-9001559</v>
      </c>
      <c r="I6" s="26">
        <v>-277340</v>
      </c>
      <c r="J6" s="27">
        <v>-10468519</v>
      </c>
      <c r="K6" s="23">
        <v>-10167206</v>
      </c>
      <c r="L6" s="24">
        <v>-10614563</v>
      </c>
    </row>
    <row r="7" spans="1:12" x14ac:dyDescent="0.25">
      <c r="A7" s="28" t="s">
        <v>22</v>
      </c>
      <c r="B7" s="22" t="s">
        <v>9</v>
      </c>
      <c r="C7" s="23">
        <v>-15960</v>
      </c>
      <c r="D7" s="23">
        <v>1562072</v>
      </c>
      <c r="E7" s="24">
        <v>3588886</v>
      </c>
      <c r="F7" s="25">
        <v>605365</v>
      </c>
      <c r="G7" s="23">
        <v>577125</v>
      </c>
      <c r="H7" s="24">
        <v>577125</v>
      </c>
      <c r="I7" s="26">
        <v>5918012</v>
      </c>
      <c r="J7" s="27">
        <v>288437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258783</v>
      </c>
      <c r="G11" s="30">
        <v>653532</v>
      </c>
      <c r="H11" s="31">
        <v>653532</v>
      </c>
      <c r="I11" s="26">
        <v>0</v>
      </c>
      <c r="J11" s="32">
        <v>585000</v>
      </c>
      <c r="K11" s="30">
        <v>549150</v>
      </c>
      <c r="L11" s="31">
        <v>573313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-15960</v>
      </c>
      <c r="D13" s="35">
        <f t="shared" ref="D13:L13" si="0">SUM(D6:D12)</f>
        <v>1956582</v>
      </c>
      <c r="E13" s="36">
        <f t="shared" si="0"/>
        <v>5249502</v>
      </c>
      <c r="F13" s="37">
        <f t="shared" si="0"/>
        <v>-4894497</v>
      </c>
      <c r="G13" s="35">
        <f t="shared" si="0"/>
        <v>-7770902</v>
      </c>
      <c r="H13" s="36">
        <f t="shared" si="0"/>
        <v>-7770902</v>
      </c>
      <c r="I13" s="38">
        <f t="shared" si="0"/>
        <v>5640672</v>
      </c>
      <c r="J13" s="39">
        <f t="shared" si="0"/>
        <v>-9595082</v>
      </c>
      <c r="K13" s="35">
        <f t="shared" si="0"/>
        <v>-9618056</v>
      </c>
      <c r="L13" s="36">
        <f t="shared" si="0"/>
        <v>-10041250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898201</v>
      </c>
      <c r="D17" s="23">
        <v>912937</v>
      </c>
      <c r="E17" s="24">
        <v>880290</v>
      </c>
      <c r="F17" s="29">
        <v>5640887</v>
      </c>
      <c r="G17" s="30">
        <v>5119148</v>
      </c>
      <c r="H17" s="31">
        <v>5119148</v>
      </c>
      <c r="I17" s="26">
        <v>784250</v>
      </c>
      <c r="J17" s="32">
        <v>10117369</v>
      </c>
      <c r="K17" s="30">
        <v>9713459</v>
      </c>
      <c r="L17" s="31">
        <v>9709547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898201</v>
      </c>
      <c r="D25" s="41">
        <f t="shared" ref="D25:L25" si="1">SUM(D15:D24)</f>
        <v>912937</v>
      </c>
      <c r="E25" s="42">
        <f t="shared" si="1"/>
        <v>880290</v>
      </c>
      <c r="F25" s="43">
        <f t="shared" si="1"/>
        <v>5640887</v>
      </c>
      <c r="G25" s="41">
        <f t="shared" si="1"/>
        <v>5119148</v>
      </c>
      <c r="H25" s="42">
        <f t="shared" si="1"/>
        <v>5119148</v>
      </c>
      <c r="I25" s="44">
        <f t="shared" si="1"/>
        <v>784250</v>
      </c>
      <c r="J25" s="45">
        <f t="shared" si="1"/>
        <v>10117369</v>
      </c>
      <c r="K25" s="41">
        <f t="shared" si="1"/>
        <v>9713459</v>
      </c>
      <c r="L25" s="42">
        <f t="shared" si="1"/>
        <v>9709547</v>
      </c>
    </row>
    <row r="26" spans="1:12" x14ac:dyDescent="0.25">
      <c r="A26" s="33" t="s">
        <v>42</v>
      </c>
      <c r="B26" s="34" t="s">
        <v>19</v>
      </c>
      <c r="C26" s="35">
        <f>+C13+C25</f>
        <v>882241</v>
      </c>
      <c r="D26" s="35">
        <f t="shared" ref="D26:L26" si="2">+D13+D25</f>
        <v>2869519</v>
      </c>
      <c r="E26" s="36">
        <f t="shared" si="2"/>
        <v>6129792</v>
      </c>
      <c r="F26" s="37">
        <f t="shared" si="2"/>
        <v>746390</v>
      </c>
      <c r="G26" s="35">
        <f t="shared" si="2"/>
        <v>-2651754</v>
      </c>
      <c r="H26" s="36">
        <f t="shared" si="2"/>
        <v>-2651754</v>
      </c>
      <c r="I26" s="38">
        <f t="shared" si="2"/>
        <v>6424922</v>
      </c>
      <c r="J26" s="39">
        <f t="shared" si="2"/>
        <v>522287</v>
      </c>
      <c r="K26" s="35">
        <f t="shared" si="2"/>
        <v>95403</v>
      </c>
      <c r="L26" s="36">
        <f t="shared" si="2"/>
        <v>-331703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302682</v>
      </c>
      <c r="G35" s="23">
        <v>278126</v>
      </c>
      <c r="H35" s="24">
        <v>278126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302682</v>
      </c>
      <c r="G37" s="35">
        <f t="shared" si="3"/>
        <v>278126</v>
      </c>
      <c r="H37" s="36">
        <f t="shared" si="3"/>
        <v>278126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6598613</v>
      </c>
      <c r="D40" s="23">
        <v>3187550</v>
      </c>
      <c r="E40" s="24">
        <v>3478581</v>
      </c>
      <c r="F40" s="25">
        <v>0</v>
      </c>
      <c r="G40" s="23">
        <v>0</v>
      </c>
      <c r="H40" s="24">
        <v>0</v>
      </c>
      <c r="I40" s="26">
        <v>4003247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6598613</v>
      </c>
      <c r="D43" s="41">
        <f t="shared" ref="D43:L43" si="4">SUM(D39:D42)</f>
        <v>3187550</v>
      </c>
      <c r="E43" s="42">
        <f t="shared" si="4"/>
        <v>3478581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4003247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6598613</v>
      </c>
      <c r="D44" s="35">
        <f t="shared" ref="D44:L44" si="5">+D37+D43</f>
        <v>3187550</v>
      </c>
      <c r="E44" s="36">
        <f t="shared" si="5"/>
        <v>3478581</v>
      </c>
      <c r="F44" s="37">
        <f t="shared" si="5"/>
        <v>302682</v>
      </c>
      <c r="G44" s="35">
        <f t="shared" si="5"/>
        <v>278126</v>
      </c>
      <c r="H44" s="36">
        <f t="shared" si="5"/>
        <v>278126</v>
      </c>
      <c r="I44" s="38">
        <f t="shared" si="5"/>
        <v>4003247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-5716372</v>
      </c>
      <c r="D45" s="49">
        <f t="shared" ref="D45:L45" si="6">+D26-D44</f>
        <v>-318031</v>
      </c>
      <c r="E45" s="50">
        <f t="shared" si="6"/>
        <v>2651211</v>
      </c>
      <c r="F45" s="51">
        <f t="shared" si="6"/>
        <v>443708</v>
      </c>
      <c r="G45" s="49">
        <f t="shared" si="6"/>
        <v>-2929880</v>
      </c>
      <c r="H45" s="50">
        <f t="shared" si="6"/>
        <v>-2929880</v>
      </c>
      <c r="I45" s="52">
        <f t="shared" si="6"/>
        <v>2421675</v>
      </c>
      <c r="J45" s="53">
        <f t="shared" si="6"/>
        <v>522287</v>
      </c>
      <c r="K45" s="49">
        <f t="shared" si="6"/>
        <v>95403</v>
      </c>
      <c r="L45" s="50">
        <f t="shared" si="6"/>
        <v>-331703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5202019</v>
      </c>
      <c r="G47" s="23">
        <v>5202019</v>
      </c>
      <c r="H47" s="24">
        <v>5202019</v>
      </c>
      <c r="I47" s="26">
        <v>0</v>
      </c>
      <c r="J47" s="27">
        <v>9802369</v>
      </c>
      <c r="K47" s="23">
        <v>9802369</v>
      </c>
      <c r="L47" s="24">
        <v>9802369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5202019</v>
      </c>
      <c r="G50" s="56">
        <f t="shared" si="7"/>
        <v>5202019</v>
      </c>
      <c r="H50" s="57">
        <f t="shared" si="7"/>
        <v>5202019</v>
      </c>
      <c r="I50" s="59">
        <f t="shared" si="7"/>
        <v>0</v>
      </c>
      <c r="J50" s="60">
        <f t="shared" si="7"/>
        <v>9802369</v>
      </c>
      <c r="K50" s="56">
        <f t="shared" si="7"/>
        <v>9802369</v>
      </c>
      <c r="L50" s="57">
        <f t="shared" si="7"/>
        <v>9802369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3919722</v>
      </c>
      <c r="D7" s="23">
        <v>19890521</v>
      </c>
      <c r="E7" s="24">
        <v>2384921</v>
      </c>
      <c r="F7" s="25">
        <v>7436246</v>
      </c>
      <c r="G7" s="23">
        <v>1438754</v>
      </c>
      <c r="H7" s="24">
        <v>1438754</v>
      </c>
      <c r="I7" s="26">
        <v>2296273</v>
      </c>
      <c r="J7" s="27">
        <v>19734091</v>
      </c>
      <c r="K7" s="23">
        <v>1052389</v>
      </c>
      <c r="L7" s="24">
        <v>-12467475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3919722</v>
      </c>
      <c r="D13" s="35">
        <f t="shared" ref="D13:L13" si="0">SUM(D6:D12)</f>
        <v>19890521</v>
      </c>
      <c r="E13" s="36">
        <f t="shared" si="0"/>
        <v>2384921</v>
      </c>
      <c r="F13" s="37">
        <f t="shared" si="0"/>
        <v>7436246</v>
      </c>
      <c r="G13" s="35">
        <f t="shared" si="0"/>
        <v>1438754</v>
      </c>
      <c r="H13" s="36">
        <f t="shared" si="0"/>
        <v>1438754</v>
      </c>
      <c r="I13" s="38">
        <f t="shared" si="0"/>
        <v>2296273</v>
      </c>
      <c r="J13" s="39">
        <f t="shared" si="0"/>
        <v>19734091</v>
      </c>
      <c r="K13" s="35">
        <f t="shared" si="0"/>
        <v>1052389</v>
      </c>
      <c r="L13" s="36">
        <f t="shared" si="0"/>
        <v>-12467475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80187689</v>
      </c>
      <c r="D17" s="23">
        <v>51078553</v>
      </c>
      <c r="E17" s="24">
        <v>69901299</v>
      </c>
      <c r="F17" s="29">
        <v>45291548</v>
      </c>
      <c r="G17" s="30">
        <v>44349766</v>
      </c>
      <c r="H17" s="31">
        <v>44349766</v>
      </c>
      <c r="I17" s="26">
        <v>89803959</v>
      </c>
      <c r="J17" s="32">
        <v>41848778</v>
      </c>
      <c r="K17" s="30">
        <v>43522730</v>
      </c>
      <c r="L17" s="31">
        <v>45263637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80187689</v>
      </c>
      <c r="D25" s="41">
        <f t="shared" ref="D25:L25" si="1">SUM(D15:D24)</f>
        <v>51078553</v>
      </c>
      <c r="E25" s="42">
        <f t="shared" si="1"/>
        <v>69901299</v>
      </c>
      <c r="F25" s="43">
        <f t="shared" si="1"/>
        <v>45291548</v>
      </c>
      <c r="G25" s="41">
        <f t="shared" si="1"/>
        <v>44349766</v>
      </c>
      <c r="H25" s="42">
        <f t="shared" si="1"/>
        <v>44349766</v>
      </c>
      <c r="I25" s="44">
        <f t="shared" si="1"/>
        <v>89803959</v>
      </c>
      <c r="J25" s="45">
        <f t="shared" si="1"/>
        <v>41848778</v>
      </c>
      <c r="K25" s="41">
        <f t="shared" si="1"/>
        <v>43522730</v>
      </c>
      <c r="L25" s="42">
        <f t="shared" si="1"/>
        <v>45263637</v>
      </c>
    </row>
    <row r="26" spans="1:12" x14ac:dyDescent="0.25">
      <c r="A26" s="33" t="s">
        <v>42</v>
      </c>
      <c r="B26" s="34" t="s">
        <v>19</v>
      </c>
      <c r="C26" s="35">
        <f>+C13+C25</f>
        <v>84107411</v>
      </c>
      <c r="D26" s="35">
        <f t="shared" ref="D26:L26" si="2">+D13+D25</f>
        <v>70969074</v>
      </c>
      <c r="E26" s="36">
        <f t="shared" si="2"/>
        <v>72286220</v>
      </c>
      <c r="F26" s="37">
        <f t="shared" si="2"/>
        <v>52727794</v>
      </c>
      <c r="G26" s="35">
        <f t="shared" si="2"/>
        <v>45788520</v>
      </c>
      <c r="H26" s="36">
        <f t="shared" si="2"/>
        <v>45788520</v>
      </c>
      <c r="I26" s="38">
        <f t="shared" si="2"/>
        <v>92100232</v>
      </c>
      <c r="J26" s="39">
        <f t="shared" si="2"/>
        <v>61582869</v>
      </c>
      <c r="K26" s="35">
        <f t="shared" si="2"/>
        <v>44575119</v>
      </c>
      <c r="L26" s="36">
        <f t="shared" si="2"/>
        <v>32796162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-308990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-308990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96629550</v>
      </c>
      <c r="D40" s="23">
        <v>62516734</v>
      </c>
      <c r="E40" s="24">
        <v>60125463</v>
      </c>
      <c r="F40" s="25">
        <v>82462713</v>
      </c>
      <c r="G40" s="23">
        <v>67756128</v>
      </c>
      <c r="H40" s="24">
        <v>67756128</v>
      </c>
      <c r="I40" s="26">
        <v>75768418</v>
      </c>
      <c r="J40" s="27">
        <v>75844633</v>
      </c>
      <c r="K40" s="23">
        <v>84418448</v>
      </c>
      <c r="L40" s="24">
        <v>93506692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96629550</v>
      </c>
      <c r="D43" s="41">
        <f t="shared" ref="D43:L43" si="4">SUM(D39:D42)</f>
        <v>62516734</v>
      </c>
      <c r="E43" s="42">
        <f t="shared" si="4"/>
        <v>60125463</v>
      </c>
      <c r="F43" s="43">
        <f t="shared" si="4"/>
        <v>82462713</v>
      </c>
      <c r="G43" s="41">
        <f t="shared" si="4"/>
        <v>67756128</v>
      </c>
      <c r="H43" s="42">
        <f t="shared" si="4"/>
        <v>67756128</v>
      </c>
      <c r="I43" s="43">
        <f t="shared" si="4"/>
        <v>75768418</v>
      </c>
      <c r="J43" s="45">
        <f t="shared" si="4"/>
        <v>75844633</v>
      </c>
      <c r="K43" s="41">
        <f t="shared" si="4"/>
        <v>84418448</v>
      </c>
      <c r="L43" s="42">
        <f t="shared" si="4"/>
        <v>93506692</v>
      </c>
    </row>
    <row r="44" spans="1:12" x14ac:dyDescent="0.25">
      <c r="A44" s="33" t="s">
        <v>61</v>
      </c>
      <c r="B44" s="34" t="s">
        <v>19</v>
      </c>
      <c r="C44" s="35">
        <f>+C37+C43</f>
        <v>96629550</v>
      </c>
      <c r="D44" s="35">
        <f t="shared" ref="D44:L44" si="5">+D37+D43</f>
        <v>62516734</v>
      </c>
      <c r="E44" s="36">
        <f t="shared" si="5"/>
        <v>60125463</v>
      </c>
      <c r="F44" s="37">
        <f t="shared" si="5"/>
        <v>82462713</v>
      </c>
      <c r="G44" s="35">
        <f t="shared" si="5"/>
        <v>67756128</v>
      </c>
      <c r="H44" s="36">
        <f t="shared" si="5"/>
        <v>67756128</v>
      </c>
      <c r="I44" s="38">
        <f t="shared" si="5"/>
        <v>75459428</v>
      </c>
      <c r="J44" s="39">
        <f t="shared" si="5"/>
        <v>75844633</v>
      </c>
      <c r="K44" s="35">
        <f t="shared" si="5"/>
        <v>84418448</v>
      </c>
      <c r="L44" s="36">
        <f t="shared" si="5"/>
        <v>93506692</v>
      </c>
    </row>
    <row r="45" spans="1:12" x14ac:dyDescent="0.25">
      <c r="A45" s="47" t="s">
        <v>62</v>
      </c>
      <c r="B45" s="48" t="s">
        <v>63</v>
      </c>
      <c r="C45" s="49">
        <f>+C26-C44</f>
        <v>-12522139</v>
      </c>
      <c r="D45" s="49">
        <f t="shared" ref="D45:L45" si="6">+D26-D44</f>
        <v>8452340</v>
      </c>
      <c r="E45" s="50">
        <f t="shared" si="6"/>
        <v>12160757</v>
      </c>
      <c r="F45" s="51">
        <f t="shared" si="6"/>
        <v>-29734919</v>
      </c>
      <c r="G45" s="49">
        <f t="shared" si="6"/>
        <v>-21967608</v>
      </c>
      <c r="H45" s="50">
        <f t="shared" si="6"/>
        <v>-21967608</v>
      </c>
      <c r="I45" s="52">
        <f t="shared" si="6"/>
        <v>16640804</v>
      </c>
      <c r="J45" s="53">
        <f t="shared" si="6"/>
        <v>-14261764</v>
      </c>
      <c r="K45" s="49">
        <f t="shared" si="6"/>
        <v>-39843329</v>
      </c>
      <c r="L45" s="50">
        <f t="shared" si="6"/>
        <v>-60710530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58546102</v>
      </c>
      <c r="D47" s="23">
        <v>83175538</v>
      </c>
      <c r="E47" s="24">
        <v>118183127</v>
      </c>
      <c r="F47" s="25">
        <v>60654748</v>
      </c>
      <c r="G47" s="23">
        <v>60654748</v>
      </c>
      <c r="H47" s="24">
        <v>60654748</v>
      </c>
      <c r="I47" s="26">
        <v>127022611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58546102</v>
      </c>
      <c r="D50" s="56">
        <f t="shared" ref="D50:L50" si="7">SUM(D47:D49)</f>
        <v>83175538</v>
      </c>
      <c r="E50" s="57">
        <f t="shared" si="7"/>
        <v>118183127</v>
      </c>
      <c r="F50" s="58">
        <f t="shared" si="7"/>
        <v>60654748</v>
      </c>
      <c r="G50" s="56">
        <f t="shared" si="7"/>
        <v>60654748</v>
      </c>
      <c r="H50" s="57">
        <f t="shared" si="7"/>
        <v>60654748</v>
      </c>
      <c r="I50" s="59">
        <f t="shared" si="7"/>
        <v>127022611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315342</v>
      </c>
      <c r="D6" s="23">
        <v>527533</v>
      </c>
      <c r="E6" s="24">
        <v>341061</v>
      </c>
      <c r="F6" s="25">
        <v>-7935164</v>
      </c>
      <c r="G6" s="23">
        <v>-9249928</v>
      </c>
      <c r="H6" s="24">
        <v>-9249928</v>
      </c>
      <c r="I6" s="26">
        <v>540398</v>
      </c>
      <c r="J6" s="27">
        <v>-2399001</v>
      </c>
      <c r="K6" s="23">
        <v>3227031</v>
      </c>
      <c r="L6" s="24">
        <v>3307708</v>
      </c>
    </row>
    <row r="7" spans="1:12" x14ac:dyDescent="0.25">
      <c r="A7" s="28" t="s">
        <v>22</v>
      </c>
      <c r="B7" s="22" t="s">
        <v>9</v>
      </c>
      <c r="C7" s="23">
        <v>44368822</v>
      </c>
      <c r="D7" s="23">
        <v>82007424</v>
      </c>
      <c r="E7" s="24">
        <v>88971787</v>
      </c>
      <c r="F7" s="25">
        <v>75205195</v>
      </c>
      <c r="G7" s="23">
        <v>13160090</v>
      </c>
      <c r="H7" s="24">
        <v>13160090</v>
      </c>
      <c r="I7" s="26">
        <v>37675848</v>
      </c>
      <c r="J7" s="27">
        <v>9133194</v>
      </c>
      <c r="K7" s="23">
        <v>5781719</v>
      </c>
      <c r="L7" s="24">
        <v>5926263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-110000</v>
      </c>
      <c r="G10" s="23">
        <v>-95652</v>
      </c>
      <c r="H10" s="24">
        <v>-95652</v>
      </c>
      <c r="I10" s="26">
        <v>0</v>
      </c>
      <c r="J10" s="27">
        <v>-100000</v>
      </c>
      <c r="K10" s="23">
        <v>-120175</v>
      </c>
      <c r="L10" s="24">
        <v>-123179</v>
      </c>
    </row>
    <row r="11" spans="1:12" x14ac:dyDescent="0.25">
      <c r="A11" s="28" t="s">
        <v>27</v>
      </c>
      <c r="B11" s="22" t="s">
        <v>19</v>
      </c>
      <c r="C11" s="23">
        <v>1128173</v>
      </c>
      <c r="D11" s="23">
        <v>3115012</v>
      </c>
      <c r="E11" s="24">
        <v>4757289</v>
      </c>
      <c r="F11" s="29">
        <v>1234306</v>
      </c>
      <c r="G11" s="30">
        <v>1400199</v>
      </c>
      <c r="H11" s="31">
        <v>1400199</v>
      </c>
      <c r="I11" s="26">
        <v>65822</v>
      </c>
      <c r="J11" s="32">
        <v>1177902</v>
      </c>
      <c r="K11" s="30">
        <v>976076</v>
      </c>
      <c r="L11" s="31">
        <v>1000477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45812337</v>
      </c>
      <c r="D13" s="35">
        <f t="shared" ref="D13:L13" si="0">SUM(D6:D12)</f>
        <v>85649969</v>
      </c>
      <c r="E13" s="36">
        <f t="shared" si="0"/>
        <v>94070137</v>
      </c>
      <c r="F13" s="37">
        <f t="shared" si="0"/>
        <v>68394337</v>
      </c>
      <c r="G13" s="35">
        <f t="shared" si="0"/>
        <v>5214709</v>
      </c>
      <c r="H13" s="36">
        <f t="shared" si="0"/>
        <v>5214709</v>
      </c>
      <c r="I13" s="38">
        <f t="shared" si="0"/>
        <v>38282068</v>
      </c>
      <c r="J13" s="39">
        <f t="shared" si="0"/>
        <v>7812095</v>
      </c>
      <c r="K13" s="35">
        <f t="shared" si="0"/>
        <v>9864651</v>
      </c>
      <c r="L13" s="36">
        <f t="shared" si="0"/>
        <v>10111269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5733933</v>
      </c>
      <c r="F17" s="29">
        <v>2173913</v>
      </c>
      <c r="G17" s="30">
        <v>2133913</v>
      </c>
      <c r="H17" s="31">
        <v>2133913</v>
      </c>
      <c r="I17" s="26">
        <v>3150000</v>
      </c>
      <c r="J17" s="32">
        <v>3759625</v>
      </c>
      <c r="K17" s="30">
        <v>2229940</v>
      </c>
      <c r="L17" s="31">
        <v>2285689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5733933</v>
      </c>
      <c r="F25" s="43">
        <f t="shared" si="1"/>
        <v>2173913</v>
      </c>
      <c r="G25" s="41">
        <f t="shared" si="1"/>
        <v>2133913</v>
      </c>
      <c r="H25" s="42">
        <f t="shared" si="1"/>
        <v>2133913</v>
      </c>
      <c r="I25" s="44">
        <f t="shared" si="1"/>
        <v>3150000</v>
      </c>
      <c r="J25" s="45">
        <f t="shared" si="1"/>
        <v>3759625</v>
      </c>
      <c r="K25" s="41">
        <f t="shared" si="1"/>
        <v>2229940</v>
      </c>
      <c r="L25" s="42">
        <f t="shared" si="1"/>
        <v>2285689</v>
      </c>
    </row>
    <row r="26" spans="1:12" x14ac:dyDescent="0.25">
      <c r="A26" s="33" t="s">
        <v>42</v>
      </c>
      <c r="B26" s="34" t="s">
        <v>19</v>
      </c>
      <c r="C26" s="35">
        <f>+C13+C25</f>
        <v>45812337</v>
      </c>
      <c r="D26" s="35">
        <f t="shared" ref="D26:L26" si="2">+D13+D25</f>
        <v>85649969</v>
      </c>
      <c r="E26" s="36">
        <f t="shared" si="2"/>
        <v>99804070</v>
      </c>
      <c r="F26" s="37">
        <f t="shared" si="2"/>
        <v>70568250</v>
      </c>
      <c r="G26" s="35">
        <f t="shared" si="2"/>
        <v>7348622</v>
      </c>
      <c r="H26" s="36">
        <f t="shared" si="2"/>
        <v>7348622</v>
      </c>
      <c r="I26" s="38">
        <f t="shared" si="2"/>
        <v>41432068</v>
      </c>
      <c r="J26" s="39">
        <f t="shared" si="2"/>
        <v>11571720</v>
      </c>
      <c r="K26" s="35">
        <f t="shared" si="2"/>
        <v>12094591</v>
      </c>
      <c r="L26" s="36">
        <f t="shared" si="2"/>
        <v>12396958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2257558</v>
      </c>
      <c r="G35" s="23">
        <v>2257558</v>
      </c>
      <c r="H35" s="24">
        <v>2257558</v>
      </c>
      <c r="I35" s="26">
        <v>0</v>
      </c>
      <c r="J35" s="27">
        <v>2354631</v>
      </c>
      <c r="K35" s="23">
        <v>2462951</v>
      </c>
      <c r="L35" s="24">
        <v>2524524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2257558</v>
      </c>
      <c r="G37" s="35">
        <f t="shared" si="3"/>
        <v>2257558</v>
      </c>
      <c r="H37" s="36">
        <f t="shared" si="3"/>
        <v>2257558</v>
      </c>
      <c r="I37" s="38">
        <f t="shared" si="3"/>
        <v>0</v>
      </c>
      <c r="J37" s="39">
        <f t="shared" si="3"/>
        <v>2354631</v>
      </c>
      <c r="K37" s="35">
        <f t="shared" si="3"/>
        <v>2462951</v>
      </c>
      <c r="L37" s="36">
        <f t="shared" si="3"/>
        <v>2524524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2257558</v>
      </c>
      <c r="G44" s="35">
        <f t="shared" si="5"/>
        <v>2257558</v>
      </c>
      <c r="H44" s="36">
        <f t="shared" si="5"/>
        <v>2257558</v>
      </c>
      <c r="I44" s="38">
        <f t="shared" si="5"/>
        <v>0</v>
      </c>
      <c r="J44" s="39">
        <f t="shared" si="5"/>
        <v>2354631</v>
      </c>
      <c r="K44" s="35">
        <f t="shared" si="5"/>
        <v>2462951</v>
      </c>
      <c r="L44" s="36">
        <f t="shared" si="5"/>
        <v>2524524</v>
      </c>
    </row>
    <row r="45" spans="1:12" x14ac:dyDescent="0.25">
      <c r="A45" s="47" t="s">
        <v>62</v>
      </c>
      <c r="B45" s="48" t="s">
        <v>63</v>
      </c>
      <c r="C45" s="49">
        <f>+C26-C44</f>
        <v>45812337</v>
      </c>
      <c r="D45" s="49">
        <f t="shared" ref="D45:L45" si="6">+D26-D44</f>
        <v>85649969</v>
      </c>
      <c r="E45" s="50">
        <f t="shared" si="6"/>
        <v>99804070</v>
      </c>
      <c r="F45" s="51">
        <f t="shared" si="6"/>
        <v>68310692</v>
      </c>
      <c r="G45" s="49">
        <f t="shared" si="6"/>
        <v>5091064</v>
      </c>
      <c r="H45" s="50">
        <f t="shared" si="6"/>
        <v>5091064</v>
      </c>
      <c r="I45" s="52">
        <f t="shared" si="6"/>
        <v>41432068</v>
      </c>
      <c r="J45" s="53">
        <f t="shared" si="6"/>
        <v>9217089</v>
      </c>
      <c r="K45" s="49">
        <f t="shared" si="6"/>
        <v>9631640</v>
      </c>
      <c r="L45" s="50">
        <f t="shared" si="6"/>
        <v>9872434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69976240</v>
      </c>
      <c r="G47" s="23">
        <v>7462445</v>
      </c>
      <c r="H47" s="24">
        <v>7462445</v>
      </c>
      <c r="I47" s="26">
        <v>0</v>
      </c>
      <c r="J47" s="27">
        <v>12404005</v>
      </c>
      <c r="K47" s="23">
        <v>12962185</v>
      </c>
      <c r="L47" s="24">
        <v>13286240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69976240</v>
      </c>
      <c r="G50" s="56">
        <f t="shared" si="7"/>
        <v>7462445</v>
      </c>
      <c r="H50" s="57">
        <f t="shared" si="7"/>
        <v>7462445</v>
      </c>
      <c r="I50" s="59">
        <f t="shared" si="7"/>
        <v>0</v>
      </c>
      <c r="J50" s="60">
        <f t="shared" si="7"/>
        <v>12404005</v>
      </c>
      <c r="K50" s="56">
        <f t="shared" si="7"/>
        <v>12962185</v>
      </c>
      <c r="L50" s="57">
        <f t="shared" si="7"/>
        <v>13286240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111941927</v>
      </c>
      <c r="D6" s="23">
        <v>103353688</v>
      </c>
      <c r="E6" s="24">
        <v>87026126</v>
      </c>
      <c r="F6" s="25">
        <v>-141282244</v>
      </c>
      <c r="G6" s="23">
        <v>-60504031</v>
      </c>
      <c r="H6" s="24">
        <v>-60504031</v>
      </c>
      <c r="I6" s="26">
        <v>86351518</v>
      </c>
      <c r="J6" s="27">
        <v>-30125043</v>
      </c>
      <c r="K6" s="23">
        <v>-67454762</v>
      </c>
      <c r="L6" s="24">
        <v>-108642952</v>
      </c>
    </row>
    <row r="7" spans="1:12" x14ac:dyDescent="0.25">
      <c r="A7" s="28" t="s">
        <v>22</v>
      </c>
      <c r="B7" s="22" t="s">
        <v>9</v>
      </c>
      <c r="C7" s="23">
        <v>15050278</v>
      </c>
      <c r="D7" s="23">
        <v>18359359</v>
      </c>
      <c r="E7" s="24">
        <v>16640306</v>
      </c>
      <c r="F7" s="25">
        <v>161446213</v>
      </c>
      <c r="G7" s="23">
        <v>137708184</v>
      </c>
      <c r="H7" s="24">
        <v>137708184</v>
      </c>
      <c r="I7" s="26">
        <v>17923964</v>
      </c>
      <c r="J7" s="27">
        <v>-19847922</v>
      </c>
      <c r="K7" s="23">
        <v>-40635745</v>
      </c>
      <c r="L7" s="24">
        <v>-62462958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-8244866</v>
      </c>
      <c r="D10" s="23">
        <v>-10756460</v>
      </c>
      <c r="E10" s="24">
        <v>-12207518</v>
      </c>
      <c r="F10" s="25">
        <v>-861526</v>
      </c>
      <c r="G10" s="23">
        <v>-13045943</v>
      </c>
      <c r="H10" s="24">
        <v>-13045943</v>
      </c>
      <c r="I10" s="26">
        <v>-15859311</v>
      </c>
      <c r="J10" s="27">
        <v>-870128</v>
      </c>
      <c r="K10" s="23">
        <v>-1779411</v>
      </c>
      <c r="L10" s="24">
        <v>-2729612</v>
      </c>
    </row>
    <row r="11" spans="1:12" x14ac:dyDescent="0.25">
      <c r="A11" s="28" t="s">
        <v>27</v>
      </c>
      <c r="B11" s="22" t="s">
        <v>19</v>
      </c>
      <c r="C11" s="23">
        <v>35716</v>
      </c>
      <c r="D11" s="23">
        <v>36597</v>
      </c>
      <c r="E11" s="24">
        <v>132107</v>
      </c>
      <c r="F11" s="29">
        <v>21590378</v>
      </c>
      <c r="G11" s="30">
        <v>22817472</v>
      </c>
      <c r="H11" s="31">
        <v>22817472</v>
      </c>
      <c r="I11" s="26">
        <v>52808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-740526</v>
      </c>
      <c r="D12" s="23">
        <v>-997349</v>
      </c>
      <c r="E12" s="24">
        <v>-997349</v>
      </c>
      <c r="F12" s="25">
        <v>0</v>
      </c>
      <c r="G12" s="23">
        <v>-997349</v>
      </c>
      <c r="H12" s="24">
        <v>-997349</v>
      </c>
      <c r="I12" s="26">
        <v>-997349</v>
      </c>
      <c r="J12" s="27">
        <v>-997349</v>
      </c>
      <c r="K12" s="23">
        <v>-997349</v>
      </c>
      <c r="L12" s="24">
        <v>-997349</v>
      </c>
    </row>
    <row r="13" spans="1:12" x14ac:dyDescent="0.25">
      <c r="A13" s="33" t="s">
        <v>29</v>
      </c>
      <c r="B13" s="34" t="s">
        <v>19</v>
      </c>
      <c r="C13" s="35">
        <f>SUM(C6:C12)</f>
        <v>118042529</v>
      </c>
      <c r="D13" s="35">
        <f t="shared" ref="D13:L13" si="0">SUM(D6:D12)</f>
        <v>109995835</v>
      </c>
      <c r="E13" s="36">
        <f t="shared" si="0"/>
        <v>90593672</v>
      </c>
      <c r="F13" s="37">
        <f t="shared" si="0"/>
        <v>40892821</v>
      </c>
      <c r="G13" s="35">
        <f t="shared" si="0"/>
        <v>85978333</v>
      </c>
      <c r="H13" s="36">
        <f t="shared" si="0"/>
        <v>85978333</v>
      </c>
      <c r="I13" s="38">
        <f t="shared" si="0"/>
        <v>87471630</v>
      </c>
      <c r="J13" s="39">
        <f t="shared" si="0"/>
        <v>-51840442</v>
      </c>
      <c r="K13" s="35">
        <f t="shared" si="0"/>
        <v>-110867267</v>
      </c>
      <c r="L13" s="36">
        <f t="shared" si="0"/>
        <v>-174832871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13914812</v>
      </c>
      <c r="D17" s="23">
        <v>16946613</v>
      </c>
      <c r="E17" s="24">
        <v>18008843</v>
      </c>
      <c r="F17" s="29">
        <v>-1871056</v>
      </c>
      <c r="G17" s="30">
        <v>11086975</v>
      </c>
      <c r="H17" s="31">
        <v>11086975</v>
      </c>
      <c r="I17" s="26">
        <v>12966852</v>
      </c>
      <c r="J17" s="32">
        <v>3343055</v>
      </c>
      <c r="K17" s="30">
        <v>-5802416</v>
      </c>
      <c r="L17" s="31">
        <v>-15359431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13914812</v>
      </c>
      <c r="D25" s="41">
        <f t="shared" ref="D25:L25" si="1">SUM(D15:D24)</f>
        <v>16946613</v>
      </c>
      <c r="E25" s="42">
        <f t="shared" si="1"/>
        <v>18008843</v>
      </c>
      <c r="F25" s="43">
        <f t="shared" si="1"/>
        <v>-1871056</v>
      </c>
      <c r="G25" s="41">
        <f t="shared" si="1"/>
        <v>11086975</v>
      </c>
      <c r="H25" s="42">
        <f t="shared" si="1"/>
        <v>11086975</v>
      </c>
      <c r="I25" s="44">
        <f t="shared" si="1"/>
        <v>12966852</v>
      </c>
      <c r="J25" s="45">
        <f t="shared" si="1"/>
        <v>3343055</v>
      </c>
      <c r="K25" s="41">
        <f t="shared" si="1"/>
        <v>-5802416</v>
      </c>
      <c r="L25" s="42">
        <f t="shared" si="1"/>
        <v>-15359431</v>
      </c>
    </row>
    <row r="26" spans="1:12" x14ac:dyDescent="0.25">
      <c r="A26" s="33" t="s">
        <v>42</v>
      </c>
      <c r="B26" s="34" t="s">
        <v>19</v>
      </c>
      <c r="C26" s="35">
        <f>+C13+C25</f>
        <v>131957341</v>
      </c>
      <c r="D26" s="35">
        <f t="shared" ref="D26:L26" si="2">+D13+D25</f>
        <v>126942448</v>
      </c>
      <c r="E26" s="36">
        <f t="shared" si="2"/>
        <v>108602515</v>
      </c>
      <c r="F26" s="37">
        <f t="shared" si="2"/>
        <v>39021765</v>
      </c>
      <c r="G26" s="35">
        <f t="shared" si="2"/>
        <v>97065308</v>
      </c>
      <c r="H26" s="36">
        <f t="shared" si="2"/>
        <v>97065308</v>
      </c>
      <c r="I26" s="38">
        <f t="shared" si="2"/>
        <v>100438482</v>
      </c>
      <c r="J26" s="39">
        <f t="shared" si="2"/>
        <v>-48497387</v>
      </c>
      <c r="K26" s="35">
        <f t="shared" si="2"/>
        <v>-116669683</v>
      </c>
      <c r="L26" s="36">
        <f t="shared" si="2"/>
        <v>-190192302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-190454</v>
      </c>
      <c r="D31" s="23">
        <v>-227116</v>
      </c>
      <c r="E31" s="24">
        <v>-269848</v>
      </c>
      <c r="F31" s="25">
        <v>-227117</v>
      </c>
      <c r="G31" s="23">
        <v>-269848</v>
      </c>
      <c r="H31" s="24">
        <v>-269848</v>
      </c>
      <c r="I31" s="26">
        <v>-289988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-706794</v>
      </c>
      <c r="D32" s="23">
        <v>-1516931</v>
      </c>
      <c r="E32" s="24">
        <v>16864181</v>
      </c>
      <c r="F32" s="25">
        <v>21590378</v>
      </c>
      <c r="G32" s="23">
        <v>41722863</v>
      </c>
      <c r="H32" s="24">
        <v>41722863</v>
      </c>
      <c r="I32" s="26">
        <v>39291930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1000000</v>
      </c>
      <c r="E33" s="24">
        <v>477223</v>
      </c>
      <c r="F33" s="25">
        <v>0</v>
      </c>
      <c r="G33" s="23">
        <v>42768</v>
      </c>
      <c r="H33" s="24">
        <v>42768</v>
      </c>
      <c r="I33" s="26">
        <v>463420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140844</v>
      </c>
      <c r="D34" s="23">
        <v>140844</v>
      </c>
      <c r="E34" s="24">
        <v>140844</v>
      </c>
      <c r="F34" s="25">
        <v>140844</v>
      </c>
      <c r="G34" s="23">
        <v>140844</v>
      </c>
      <c r="H34" s="24">
        <v>140844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2693209</v>
      </c>
      <c r="D35" s="23">
        <v>-222852</v>
      </c>
      <c r="E35" s="24">
        <v>-351841</v>
      </c>
      <c r="F35" s="25">
        <v>19009099</v>
      </c>
      <c r="G35" s="23">
        <v>18657260</v>
      </c>
      <c r="H35" s="24">
        <v>18657260</v>
      </c>
      <c r="I35" s="26">
        <v>150060</v>
      </c>
      <c r="J35" s="27">
        <v>803389</v>
      </c>
      <c r="K35" s="23">
        <v>1646736</v>
      </c>
      <c r="L35" s="24">
        <v>2532027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1936805</v>
      </c>
      <c r="D37" s="35">
        <f t="shared" ref="D37:L37" si="3">SUM(D29:D36)</f>
        <v>-826055</v>
      </c>
      <c r="E37" s="36">
        <f t="shared" si="3"/>
        <v>16860559</v>
      </c>
      <c r="F37" s="37">
        <f t="shared" si="3"/>
        <v>40513204</v>
      </c>
      <c r="G37" s="35">
        <f t="shared" si="3"/>
        <v>60293887</v>
      </c>
      <c r="H37" s="36">
        <f t="shared" si="3"/>
        <v>60293887</v>
      </c>
      <c r="I37" s="38">
        <f t="shared" si="3"/>
        <v>39615422</v>
      </c>
      <c r="J37" s="39">
        <f t="shared" si="3"/>
        <v>803389</v>
      </c>
      <c r="K37" s="35">
        <f t="shared" si="3"/>
        <v>1646736</v>
      </c>
      <c r="L37" s="36">
        <f t="shared" si="3"/>
        <v>2532027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6307619</v>
      </c>
      <c r="G40" s="23">
        <v>1683396</v>
      </c>
      <c r="H40" s="24">
        <v>1683396</v>
      </c>
      <c r="I40" s="26">
        <v>0</v>
      </c>
      <c r="J40" s="27">
        <v>1759149</v>
      </c>
      <c r="K40" s="23">
        <v>3597460</v>
      </c>
      <c r="L40" s="24">
        <v>5518494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6307619</v>
      </c>
      <c r="G43" s="41">
        <f t="shared" si="4"/>
        <v>1683396</v>
      </c>
      <c r="H43" s="42">
        <f t="shared" si="4"/>
        <v>1683396</v>
      </c>
      <c r="I43" s="43">
        <f t="shared" si="4"/>
        <v>0</v>
      </c>
      <c r="J43" s="45">
        <f t="shared" si="4"/>
        <v>1759149</v>
      </c>
      <c r="K43" s="41">
        <f t="shared" si="4"/>
        <v>3597460</v>
      </c>
      <c r="L43" s="42">
        <f t="shared" si="4"/>
        <v>5518494</v>
      </c>
    </row>
    <row r="44" spans="1:12" x14ac:dyDescent="0.25">
      <c r="A44" s="33" t="s">
        <v>61</v>
      </c>
      <c r="B44" s="34" t="s">
        <v>19</v>
      </c>
      <c r="C44" s="35">
        <f>+C37+C43</f>
        <v>1936805</v>
      </c>
      <c r="D44" s="35">
        <f t="shared" ref="D44:L44" si="5">+D37+D43</f>
        <v>-826055</v>
      </c>
      <c r="E44" s="36">
        <f t="shared" si="5"/>
        <v>16860559</v>
      </c>
      <c r="F44" s="37">
        <f t="shared" si="5"/>
        <v>46820823</v>
      </c>
      <c r="G44" s="35">
        <f t="shared" si="5"/>
        <v>61977283</v>
      </c>
      <c r="H44" s="36">
        <f t="shared" si="5"/>
        <v>61977283</v>
      </c>
      <c r="I44" s="38">
        <f t="shared" si="5"/>
        <v>39615422</v>
      </c>
      <c r="J44" s="39">
        <f t="shared" si="5"/>
        <v>2562538</v>
      </c>
      <c r="K44" s="35">
        <f t="shared" si="5"/>
        <v>5244196</v>
      </c>
      <c r="L44" s="36">
        <f t="shared" si="5"/>
        <v>8050521</v>
      </c>
    </row>
    <row r="45" spans="1:12" x14ac:dyDescent="0.25">
      <c r="A45" s="47" t="s">
        <v>62</v>
      </c>
      <c r="B45" s="48" t="s">
        <v>63</v>
      </c>
      <c r="C45" s="49">
        <f>+C26-C44</f>
        <v>130020536</v>
      </c>
      <c r="D45" s="49">
        <f t="shared" ref="D45:L45" si="6">+D26-D44</f>
        <v>127768503</v>
      </c>
      <c r="E45" s="50">
        <f t="shared" si="6"/>
        <v>91741956</v>
      </c>
      <c r="F45" s="51">
        <f t="shared" si="6"/>
        <v>-7799058</v>
      </c>
      <c r="G45" s="49">
        <f t="shared" si="6"/>
        <v>35088025</v>
      </c>
      <c r="H45" s="50">
        <f t="shared" si="6"/>
        <v>35088025</v>
      </c>
      <c r="I45" s="52">
        <f t="shared" si="6"/>
        <v>60823060</v>
      </c>
      <c r="J45" s="53">
        <f t="shared" si="6"/>
        <v>-51059925</v>
      </c>
      <c r="K45" s="49">
        <f t="shared" si="6"/>
        <v>-121913879</v>
      </c>
      <c r="L45" s="50">
        <f t="shared" si="6"/>
        <v>-198242823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-12974</v>
      </c>
      <c r="D47" s="23">
        <v>-43169769</v>
      </c>
      <c r="E47" s="24">
        <v>-89221809</v>
      </c>
      <c r="F47" s="25">
        <v>-99302679</v>
      </c>
      <c r="G47" s="23">
        <v>-145325456</v>
      </c>
      <c r="H47" s="24">
        <v>-145325456</v>
      </c>
      <c r="I47" s="26">
        <v>-129978922</v>
      </c>
      <c r="J47" s="27">
        <v>-61107278</v>
      </c>
      <c r="K47" s="23">
        <v>-131961232</v>
      </c>
      <c r="L47" s="24">
        <v>-208290176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-12974</v>
      </c>
      <c r="D50" s="56">
        <f t="shared" ref="D50:L50" si="7">SUM(D47:D49)</f>
        <v>-43169769</v>
      </c>
      <c r="E50" s="57">
        <f t="shared" si="7"/>
        <v>-89221809</v>
      </c>
      <c r="F50" s="58">
        <f t="shared" si="7"/>
        <v>-99302679</v>
      </c>
      <c r="G50" s="56">
        <f t="shared" si="7"/>
        <v>-145325456</v>
      </c>
      <c r="H50" s="57">
        <f t="shared" si="7"/>
        <v>-145325456</v>
      </c>
      <c r="I50" s="59">
        <f t="shared" si="7"/>
        <v>-129978922</v>
      </c>
      <c r="J50" s="60">
        <f t="shared" si="7"/>
        <v>-61107278</v>
      </c>
      <c r="K50" s="56">
        <f t="shared" si="7"/>
        <v>-131961232</v>
      </c>
      <c r="L50" s="57">
        <f t="shared" si="7"/>
        <v>-208290176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2200</v>
      </c>
      <c r="D6" s="23">
        <v>64200</v>
      </c>
      <c r="E6" s="24">
        <v>78800</v>
      </c>
      <c r="F6" s="25">
        <v>-1295392</v>
      </c>
      <c r="G6" s="23">
        <v>-1447495</v>
      </c>
      <c r="H6" s="24">
        <v>-1447495</v>
      </c>
      <c r="I6" s="26">
        <v>1960</v>
      </c>
      <c r="J6" s="27">
        <v>-1807153</v>
      </c>
      <c r="K6" s="23">
        <v>2991676</v>
      </c>
      <c r="L6" s="24">
        <v>581456</v>
      </c>
    </row>
    <row r="7" spans="1:12" x14ac:dyDescent="0.25">
      <c r="A7" s="28" t="s">
        <v>22</v>
      </c>
      <c r="B7" s="22" t="s">
        <v>9</v>
      </c>
      <c r="C7" s="23">
        <v>181199</v>
      </c>
      <c r="D7" s="23">
        <v>170598</v>
      </c>
      <c r="E7" s="24">
        <v>250098</v>
      </c>
      <c r="F7" s="25">
        <v>277788</v>
      </c>
      <c r="G7" s="23">
        <v>347908</v>
      </c>
      <c r="H7" s="24">
        <v>347908</v>
      </c>
      <c r="I7" s="26">
        <v>436297</v>
      </c>
      <c r="J7" s="27">
        <v>450023</v>
      </c>
      <c r="K7" s="23">
        <v>556732</v>
      </c>
      <c r="L7" s="24">
        <v>666109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-270000</v>
      </c>
      <c r="G10" s="23">
        <v>-353280</v>
      </c>
      <c r="H10" s="24">
        <v>-353280</v>
      </c>
      <c r="I10" s="26">
        <v>0</v>
      </c>
      <c r="J10" s="27">
        <v>-270000</v>
      </c>
      <c r="K10" s="23">
        <v>-282150</v>
      </c>
      <c r="L10" s="24">
        <v>-289204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305802</v>
      </c>
      <c r="G11" s="30">
        <v>288037</v>
      </c>
      <c r="H11" s="31">
        <v>288037</v>
      </c>
      <c r="I11" s="26">
        <v>0</v>
      </c>
      <c r="J11" s="32">
        <v>335802</v>
      </c>
      <c r="K11" s="30">
        <v>319564</v>
      </c>
      <c r="L11" s="31">
        <v>327551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183399</v>
      </c>
      <c r="D13" s="35">
        <f t="shared" ref="D13:L13" si="0">SUM(D6:D12)</f>
        <v>234798</v>
      </c>
      <c r="E13" s="36">
        <f t="shared" si="0"/>
        <v>328898</v>
      </c>
      <c r="F13" s="37">
        <f t="shared" si="0"/>
        <v>-981802</v>
      </c>
      <c r="G13" s="35">
        <f t="shared" si="0"/>
        <v>-1164830</v>
      </c>
      <c r="H13" s="36">
        <f t="shared" si="0"/>
        <v>-1164830</v>
      </c>
      <c r="I13" s="38">
        <f t="shared" si="0"/>
        <v>438257</v>
      </c>
      <c r="J13" s="39">
        <f t="shared" si="0"/>
        <v>-1291328</v>
      </c>
      <c r="K13" s="35">
        <f t="shared" si="0"/>
        <v>3585822</v>
      </c>
      <c r="L13" s="36">
        <f t="shared" si="0"/>
        <v>1285912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183399</v>
      </c>
      <c r="D26" s="35">
        <f t="shared" ref="D26:L26" si="2">+D13+D25</f>
        <v>234798</v>
      </c>
      <c r="E26" s="36">
        <f t="shared" si="2"/>
        <v>328898</v>
      </c>
      <c r="F26" s="37">
        <f t="shared" si="2"/>
        <v>-981802</v>
      </c>
      <c r="G26" s="35">
        <f t="shared" si="2"/>
        <v>-1164830</v>
      </c>
      <c r="H26" s="36">
        <f t="shared" si="2"/>
        <v>-1164830</v>
      </c>
      <c r="I26" s="38">
        <f t="shared" si="2"/>
        <v>438257</v>
      </c>
      <c r="J26" s="39">
        <f t="shared" si="2"/>
        <v>-1291328</v>
      </c>
      <c r="K26" s="35">
        <f t="shared" si="2"/>
        <v>3585822</v>
      </c>
      <c r="L26" s="36">
        <f t="shared" si="2"/>
        <v>1285912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183399</v>
      </c>
      <c r="D45" s="49">
        <f t="shared" ref="D45:L45" si="6">+D26-D44</f>
        <v>234798</v>
      </c>
      <c r="E45" s="50">
        <f t="shared" si="6"/>
        <v>328898</v>
      </c>
      <c r="F45" s="51">
        <f t="shared" si="6"/>
        <v>-981802</v>
      </c>
      <c r="G45" s="49">
        <f t="shared" si="6"/>
        <v>-1164830</v>
      </c>
      <c r="H45" s="50">
        <f t="shared" si="6"/>
        <v>-1164830</v>
      </c>
      <c r="I45" s="52">
        <f t="shared" si="6"/>
        <v>438257</v>
      </c>
      <c r="J45" s="53">
        <f t="shared" si="6"/>
        <v>-1291328</v>
      </c>
      <c r="K45" s="49">
        <f t="shared" si="6"/>
        <v>3585822</v>
      </c>
      <c r="L45" s="50">
        <f t="shared" si="6"/>
        <v>1285912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170598</v>
      </c>
      <c r="G47" s="23">
        <v>250097</v>
      </c>
      <c r="H47" s="24">
        <v>250097</v>
      </c>
      <c r="I47" s="26">
        <v>0</v>
      </c>
      <c r="J47" s="27">
        <v>347908</v>
      </c>
      <c r="K47" s="23">
        <v>450023</v>
      </c>
      <c r="L47" s="24">
        <v>556732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170598</v>
      </c>
      <c r="G50" s="56">
        <f t="shared" si="7"/>
        <v>250097</v>
      </c>
      <c r="H50" s="57">
        <f t="shared" si="7"/>
        <v>250097</v>
      </c>
      <c r="I50" s="59">
        <f t="shared" si="7"/>
        <v>0</v>
      </c>
      <c r="J50" s="60">
        <f t="shared" si="7"/>
        <v>347908</v>
      </c>
      <c r="K50" s="56">
        <f t="shared" si="7"/>
        <v>450023</v>
      </c>
      <c r="L50" s="57">
        <f t="shared" si="7"/>
        <v>556732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78380</v>
      </c>
      <c r="E6" s="24">
        <v>175263</v>
      </c>
      <c r="F6" s="25">
        <v>-3163245</v>
      </c>
      <c r="G6" s="23">
        <v>-2366180</v>
      </c>
      <c r="H6" s="24">
        <v>-2366180</v>
      </c>
      <c r="I6" s="26">
        <v>270290</v>
      </c>
      <c r="J6" s="27">
        <v>-1529500</v>
      </c>
      <c r="K6" s="23">
        <v>-1605975</v>
      </c>
      <c r="L6" s="24">
        <v>-1686275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412597</v>
      </c>
      <c r="G11" s="30">
        <v>308632</v>
      </c>
      <c r="H11" s="31">
        <v>308632</v>
      </c>
      <c r="I11" s="26">
        <v>0</v>
      </c>
      <c r="J11" s="32">
        <v>199500</v>
      </c>
      <c r="K11" s="30">
        <v>209475</v>
      </c>
      <c r="L11" s="31">
        <v>219950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78380</v>
      </c>
      <c r="E13" s="36">
        <f t="shared" si="0"/>
        <v>175263</v>
      </c>
      <c r="F13" s="37">
        <f t="shared" si="0"/>
        <v>-2750648</v>
      </c>
      <c r="G13" s="35">
        <f t="shared" si="0"/>
        <v>-2057548</v>
      </c>
      <c r="H13" s="36">
        <f t="shared" si="0"/>
        <v>-2057548</v>
      </c>
      <c r="I13" s="38">
        <f t="shared" si="0"/>
        <v>270290</v>
      </c>
      <c r="J13" s="39">
        <f t="shared" si="0"/>
        <v>-1330000</v>
      </c>
      <c r="K13" s="35">
        <f t="shared" si="0"/>
        <v>-1396500</v>
      </c>
      <c r="L13" s="36">
        <f t="shared" si="0"/>
        <v>-1466325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181621</v>
      </c>
      <c r="D17" s="23">
        <v>2431621</v>
      </c>
      <c r="E17" s="24">
        <v>2605134</v>
      </c>
      <c r="F17" s="29">
        <v>250000</v>
      </c>
      <c r="G17" s="30">
        <v>639000</v>
      </c>
      <c r="H17" s="31">
        <v>639000</v>
      </c>
      <c r="I17" s="26">
        <v>3102134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181621</v>
      </c>
      <c r="D25" s="41">
        <f t="shared" ref="D25:L25" si="1">SUM(D15:D24)</f>
        <v>2431621</v>
      </c>
      <c r="E25" s="42">
        <f t="shared" si="1"/>
        <v>2605134</v>
      </c>
      <c r="F25" s="43">
        <f t="shared" si="1"/>
        <v>250000</v>
      </c>
      <c r="G25" s="41">
        <f t="shared" si="1"/>
        <v>639000</v>
      </c>
      <c r="H25" s="42">
        <f t="shared" si="1"/>
        <v>639000</v>
      </c>
      <c r="I25" s="44">
        <f t="shared" si="1"/>
        <v>3102134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181621</v>
      </c>
      <c r="D26" s="35">
        <f t="shared" ref="D26:L26" si="2">+D13+D25</f>
        <v>2510001</v>
      </c>
      <c r="E26" s="36">
        <f t="shared" si="2"/>
        <v>2780397</v>
      </c>
      <c r="F26" s="37">
        <f t="shared" si="2"/>
        <v>-2500648</v>
      </c>
      <c r="G26" s="35">
        <f t="shared" si="2"/>
        <v>-1418548</v>
      </c>
      <c r="H26" s="36">
        <f t="shared" si="2"/>
        <v>-1418548</v>
      </c>
      <c r="I26" s="38">
        <f t="shared" si="2"/>
        <v>3372424</v>
      </c>
      <c r="J26" s="39">
        <f t="shared" si="2"/>
        <v>-1330000</v>
      </c>
      <c r="K26" s="35">
        <f t="shared" si="2"/>
        <v>-1396500</v>
      </c>
      <c r="L26" s="36">
        <f t="shared" si="2"/>
        <v>-1466325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994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994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994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181621</v>
      </c>
      <c r="D45" s="49">
        <f t="shared" ref="D45:L45" si="6">+D26-D44</f>
        <v>2510001</v>
      </c>
      <c r="E45" s="50">
        <f t="shared" si="6"/>
        <v>2780397</v>
      </c>
      <c r="F45" s="51">
        <f t="shared" si="6"/>
        <v>-2500648</v>
      </c>
      <c r="G45" s="49">
        <f t="shared" si="6"/>
        <v>-1418548</v>
      </c>
      <c r="H45" s="50">
        <f t="shared" si="6"/>
        <v>-1418548</v>
      </c>
      <c r="I45" s="52">
        <f t="shared" si="6"/>
        <v>3371430</v>
      </c>
      <c r="J45" s="53">
        <f t="shared" si="6"/>
        <v>-1330000</v>
      </c>
      <c r="K45" s="49">
        <f t="shared" si="6"/>
        <v>-1396500</v>
      </c>
      <c r="L45" s="50">
        <f t="shared" si="6"/>
        <v>-1466325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119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55202640</v>
      </c>
      <c r="D6" s="23">
        <v>67173275</v>
      </c>
      <c r="E6" s="24">
        <v>82069751</v>
      </c>
      <c r="F6" s="25">
        <v>5846924</v>
      </c>
      <c r="G6" s="23">
        <v>10543817</v>
      </c>
      <c r="H6" s="24">
        <v>10543817</v>
      </c>
      <c r="I6" s="26">
        <v>94983351</v>
      </c>
      <c r="J6" s="27">
        <v>10192978</v>
      </c>
      <c r="K6" s="23">
        <v>22214632</v>
      </c>
      <c r="L6" s="24">
        <v>34765241</v>
      </c>
    </row>
    <row r="7" spans="1:12" x14ac:dyDescent="0.25">
      <c r="A7" s="28" t="s">
        <v>22</v>
      </c>
      <c r="B7" s="22" t="s">
        <v>9</v>
      </c>
      <c r="C7" s="23">
        <v>22832135</v>
      </c>
      <c r="D7" s="23">
        <v>22834116</v>
      </c>
      <c r="E7" s="24">
        <v>23187686</v>
      </c>
      <c r="F7" s="25">
        <v>-9017772</v>
      </c>
      <c r="G7" s="23">
        <v>-8750287</v>
      </c>
      <c r="H7" s="24">
        <v>-8750287</v>
      </c>
      <c r="I7" s="26">
        <v>29397627</v>
      </c>
      <c r="J7" s="27">
        <v>-13762642</v>
      </c>
      <c r="K7" s="23">
        <v>-28158366</v>
      </c>
      <c r="L7" s="24">
        <v>-43351501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-5718881</v>
      </c>
      <c r="D10" s="23">
        <v>-5910101</v>
      </c>
      <c r="E10" s="24">
        <v>-6757141</v>
      </c>
      <c r="F10" s="25">
        <v>0</v>
      </c>
      <c r="G10" s="23">
        <v>66590</v>
      </c>
      <c r="H10" s="24">
        <v>66590</v>
      </c>
      <c r="I10" s="26">
        <v>-7512574</v>
      </c>
      <c r="J10" s="27">
        <v>62080</v>
      </c>
      <c r="K10" s="23">
        <v>62080</v>
      </c>
      <c r="L10" s="24">
        <v>62080</v>
      </c>
    </row>
    <row r="11" spans="1:12" x14ac:dyDescent="0.25">
      <c r="A11" s="28" t="s">
        <v>27</v>
      </c>
      <c r="B11" s="22" t="s">
        <v>19</v>
      </c>
      <c r="C11" s="23">
        <v>1023934</v>
      </c>
      <c r="D11" s="23">
        <v>1051065</v>
      </c>
      <c r="E11" s="24">
        <v>1051065</v>
      </c>
      <c r="F11" s="29">
        <v>0</v>
      </c>
      <c r="G11" s="30">
        <v>0</v>
      </c>
      <c r="H11" s="31">
        <v>0</v>
      </c>
      <c r="I11" s="26">
        <v>1049891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-29094</v>
      </c>
      <c r="D12" s="23">
        <v>-33385</v>
      </c>
      <c r="E12" s="24">
        <v>-33385</v>
      </c>
      <c r="F12" s="25">
        <v>0</v>
      </c>
      <c r="G12" s="23">
        <v>0</v>
      </c>
      <c r="H12" s="24">
        <v>0</v>
      </c>
      <c r="I12" s="26">
        <v>-33385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73310734</v>
      </c>
      <c r="D13" s="35">
        <f t="shared" ref="D13:L13" si="0">SUM(D6:D12)</f>
        <v>85114970</v>
      </c>
      <c r="E13" s="36">
        <f t="shared" si="0"/>
        <v>99517976</v>
      </c>
      <c r="F13" s="37">
        <f t="shared" si="0"/>
        <v>-3170848</v>
      </c>
      <c r="G13" s="35">
        <f t="shared" si="0"/>
        <v>1860120</v>
      </c>
      <c r="H13" s="36">
        <f t="shared" si="0"/>
        <v>1860120</v>
      </c>
      <c r="I13" s="38">
        <f t="shared" si="0"/>
        <v>117884910</v>
      </c>
      <c r="J13" s="39">
        <f t="shared" si="0"/>
        <v>-3507584</v>
      </c>
      <c r="K13" s="35">
        <f t="shared" si="0"/>
        <v>-5881654</v>
      </c>
      <c r="L13" s="36">
        <f t="shared" si="0"/>
        <v>-8524180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-6085780</v>
      </c>
      <c r="D17" s="23">
        <v>-6360635</v>
      </c>
      <c r="E17" s="24">
        <v>-6360634</v>
      </c>
      <c r="F17" s="29">
        <v>2499996</v>
      </c>
      <c r="G17" s="30">
        <v>2561226</v>
      </c>
      <c r="H17" s="31">
        <v>2561226</v>
      </c>
      <c r="I17" s="26">
        <v>-6074351</v>
      </c>
      <c r="J17" s="32">
        <v>1300000</v>
      </c>
      <c r="K17" s="30">
        <v>1300000</v>
      </c>
      <c r="L17" s="31">
        <v>1300000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-6085780</v>
      </c>
      <c r="D25" s="41">
        <f t="shared" ref="D25:L25" si="1">SUM(D15:D24)</f>
        <v>-6360635</v>
      </c>
      <c r="E25" s="42">
        <f t="shared" si="1"/>
        <v>-6360634</v>
      </c>
      <c r="F25" s="43">
        <f t="shared" si="1"/>
        <v>2499996</v>
      </c>
      <c r="G25" s="41">
        <f t="shared" si="1"/>
        <v>2561226</v>
      </c>
      <c r="H25" s="42">
        <f t="shared" si="1"/>
        <v>2561226</v>
      </c>
      <c r="I25" s="44">
        <f t="shared" si="1"/>
        <v>-6074351</v>
      </c>
      <c r="J25" s="45">
        <f t="shared" si="1"/>
        <v>1300000</v>
      </c>
      <c r="K25" s="41">
        <f t="shared" si="1"/>
        <v>1300000</v>
      </c>
      <c r="L25" s="42">
        <f t="shared" si="1"/>
        <v>1300000</v>
      </c>
    </row>
    <row r="26" spans="1:12" x14ac:dyDescent="0.25">
      <c r="A26" s="33" t="s">
        <v>42</v>
      </c>
      <c r="B26" s="34" t="s">
        <v>19</v>
      </c>
      <c r="C26" s="35">
        <f>+C13+C25</f>
        <v>67224954</v>
      </c>
      <c r="D26" s="35">
        <f t="shared" ref="D26:L26" si="2">+D13+D25</f>
        <v>78754335</v>
      </c>
      <c r="E26" s="36">
        <f t="shared" si="2"/>
        <v>93157342</v>
      </c>
      <c r="F26" s="37">
        <f t="shared" si="2"/>
        <v>-670852</v>
      </c>
      <c r="G26" s="35">
        <f t="shared" si="2"/>
        <v>4421346</v>
      </c>
      <c r="H26" s="36">
        <f t="shared" si="2"/>
        <v>4421346</v>
      </c>
      <c r="I26" s="38">
        <f t="shared" si="2"/>
        <v>111810559</v>
      </c>
      <c r="J26" s="39">
        <f t="shared" si="2"/>
        <v>-2207584</v>
      </c>
      <c r="K26" s="35">
        <f t="shared" si="2"/>
        <v>-4581654</v>
      </c>
      <c r="L26" s="36">
        <f t="shared" si="2"/>
        <v>-7224180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-311689</v>
      </c>
      <c r="D31" s="23">
        <v>-320208</v>
      </c>
      <c r="E31" s="24">
        <v>-327052</v>
      </c>
      <c r="F31" s="25">
        <v>0</v>
      </c>
      <c r="G31" s="23">
        <v>0</v>
      </c>
      <c r="H31" s="24">
        <v>0</v>
      </c>
      <c r="I31" s="26">
        <v>-331777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11716270</v>
      </c>
      <c r="D32" s="23">
        <v>29319704</v>
      </c>
      <c r="E32" s="24">
        <v>1308871</v>
      </c>
      <c r="F32" s="25">
        <v>-4</v>
      </c>
      <c r="G32" s="23">
        <v>240741</v>
      </c>
      <c r="H32" s="24">
        <v>240741</v>
      </c>
      <c r="I32" s="26">
        <v>24119009</v>
      </c>
      <c r="J32" s="27">
        <v>5320581</v>
      </c>
      <c r="K32" s="23">
        <v>10820972</v>
      </c>
      <c r="L32" s="24">
        <v>16321364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6477181</v>
      </c>
      <c r="D35" s="23">
        <v>6836393</v>
      </c>
      <c r="E35" s="24">
        <v>8132753</v>
      </c>
      <c r="F35" s="25">
        <v>6373416</v>
      </c>
      <c r="G35" s="23">
        <v>6373416</v>
      </c>
      <c r="H35" s="24">
        <v>6373416</v>
      </c>
      <c r="I35" s="26">
        <v>8015649</v>
      </c>
      <c r="J35" s="27">
        <v>-1695174</v>
      </c>
      <c r="K35" s="23">
        <v>-3468326</v>
      </c>
      <c r="L35" s="24">
        <v>-5241478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17881762</v>
      </c>
      <c r="D37" s="35">
        <f t="shared" ref="D37:L37" si="3">SUM(D29:D36)</f>
        <v>35835889</v>
      </c>
      <c r="E37" s="36">
        <f t="shared" si="3"/>
        <v>9114572</v>
      </c>
      <c r="F37" s="37">
        <f t="shared" si="3"/>
        <v>6373412</v>
      </c>
      <c r="G37" s="35">
        <f t="shared" si="3"/>
        <v>6614157</v>
      </c>
      <c r="H37" s="36">
        <f t="shared" si="3"/>
        <v>6614157</v>
      </c>
      <c r="I37" s="38">
        <f t="shared" si="3"/>
        <v>31802881</v>
      </c>
      <c r="J37" s="39">
        <f t="shared" si="3"/>
        <v>3625407</v>
      </c>
      <c r="K37" s="35">
        <f t="shared" si="3"/>
        <v>7352646</v>
      </c>
      <c r="L37" s="36">
        <f t="shared" si="3"/>
        <v>11079886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17881762</v>
      </c>
      <c r="D44" s="35">
        <f t="shared" ref="D44:L44" si="5">+D37+D43</f>
        <v>35835889</v>
      </c>
      <c r="E44" s="36">
        <f t="shared" si="5"/>
        <v>9114572</v>
      </c>
      <c r="F44" s="37">
        <f t="shared" si="5"/>
        <v>6373412</v>
      </c>
      <c r="G44" s="35">
        <f t="shared" si="5"/>
        <v>6614157</v>
      </c>
      <c r="H44" s="36">
        <f t="shared" si="5"/>
        <v>6614157</v>
      </c>
      <c r="I44" s="38">
        <f t="shared" si="5"/>
        <v>31802881</v>
      </c>
      <c r="J44" s="39">
        <f t="shared" si="5"/>
        <v>3625407</v>
      </c>
      <c r="K44" s="35">
        <f t="shared" si="5"/>
        <v>7352646</v>
      </c>
      <c r="L44" s="36">
        <f t="shared" si="5"/>
        <v>11079886</v>
      </c>
    </row>
    <row r="45" spans="1:12" x14ac:dyDescent="0.25">
      <c r="A45" s="47" t="s">
        <v>62</v>
      </c>
      <c r="B45" s="48" t="s">
        <v>63</v>
      </c>
      <c r="C45" s="49">
        <f>+C26-C44</f>
        <v>49343192</v>
      </c>
      <c r="D45" s="49">
        <f t="shared" ref="D45:L45" si="6">+D26-D44</f>
        <v>42918446</v>
      </c>
      <c r="E45" s="50">
        <f t="shared" si="6"/>
        <v>84042770</v>
      </c>
      <c r="F45" s="51">
        <f t="shared" si="6"/>
        <v>-7044264</v>
      </c>
      <c r="G45" s="49">
        <f t="shared" si="6"/>
        <v>-2192811</v>
      </c>
      <c r="H45" s="50">
        <f t="shared" si="6"/>
        <v>-2192811</v>
      </c>
      <c r="I45" s="52">
        <f t="shared" si="6"/>
        <v>80007678</v>
      </c>
      <c r="J45" s="53">
        <f t="shared" si="6"/>
        <v>-5832991</v>
      </c>
      <c r="K45" s="49">
        <f t="shared" si="6"/>
        <v>-11934300</v>
      </c>
      <c r="L45" s="50">
        <f t="shared" si="6"/>
        <v>-18304066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47771851</v>
      </c>
      <c r="D47" s="23">
        <v>40205921</v>
      </c>
      <c r="E47" s="24">
        <v>39786090</v>
      </c>
      <c r="F47" s="25">
        <v>-7044264</v>
      </c>
      <c r="G47" s="23">
        <v>-2192811</v>
      </c>
      <c r="H47" s="24">
        <v>-2192811</v>
      </c>
      <c r="I47" s="26">
        <v>34686871</v>
      </c>
      <c r="J47" s="27">
        <v>-5832990</v>
      </c>
      <c r="K47" s="23">
        <v>-11934299</v>
      </c>
      <c r="L47" s="24">
        <v>-18304066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47771851</v>
      </c>
      <c r="D50" s="56">
        <f t="shared" ref="D50:L50" si="7">SUM(D47:D49)</f>
        <v>40205921</v>
      </c>
      <c r="E50" s="57">
        <f t="shared" si="7"/>
        <v>39786090</v>
      </c>
      <c r="F50" s="58">
        <f t="shared" si="7"/>
        <v>-7044264</v>
      </c>
      <c r="G50" s="56">
        <f t="shared" si="7"/>
        <v>-2192811</v>
      </c>
      <c r="H50" s="57">
        <f t="shared" si="7"/>
        <v>-2192811</v>
      </c>
      <c r="I50" s="59">
        <f t="shared" si="7"/>
        <v>34686871</v>
      </c>
      <c r="J50" s="60">
        <f t="shared" si="7"/>
        <v>-5832990</v>
      </c>
      <c r="K50" s="56">
        <f t="shared" si="7"/>
        <v>-11934299</v>
      </c>
      <c r="L50" s="57">
        <f t="shared" si="7"/>
        <v>-18304066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120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1585929</v>
      </c>
      <c r="E6" s="24">
        <v>1856642</v>
      </c>
      <c r="F6" s="25">
        <v>6419731</v>
      </c>
      <c r="G6" s="23">
        <v>4054689</v>
      </c>
      <c r="H6" s="24">
        <v>4054689</v>
      </c>
      <c r="I6" s="26">
        <v>25144200</v>
      </c>
      <c r="J6" s="27">
        <v>15707295</v>
      </c>
      <c r="K6" s="23">
        <v>15973638</v>
      </c>
      <c r="L6" s="24">
        <v>16411256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-4679390</v>
      </c>
      <c r="F7" s="25">
        <v>373518</v>
      </c>
      <c r="G7" s="23">
        <v>88814</v>
      </c>
      <c r="H7" s="24">
        <v>88814</v>
      </c>
      <c r="I7" s="26">
        <v>-5243901</v>
      </c>
      <c r="J7" s="27">
        <v>778904</v>
      </c>
      <c r="K7" s="23">
        <v>1049531</v>
      </c>
      <c r="L7" s="24">
        <v>925645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4641040</v>
      </c>
      <c r="G8" s="23">
        <v>4640265</v>
      </c>
      <c r="H8" s="24">
        <v>4640265</v>
      </c>
      <c r="I8" s="26">
        <v>0</v>
      </c>
      <c r="J8" s="27">
        <v>7826498</v>
      </c>
      <c r="K8" s="23">
        <v>8203605</v>
      </c>
      <c r="L8" s="24">
        <v>8420548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-499800</v>
      </c>
      <c r="G10" s="23">
        <v>-399800</v>
      </c>
      <c r="H10" s="24">
        <v>-399800</v>
      </c>
      <c r="I10" s="26">
        <v>0</v>
      </c>
      <c r="J10" s="27">
        <v>-633520</v>
      </c>
      <c r="K10" s="23">
        <v>-662027</v>
      </c>
      <c r="L10" s="24">
        <v>-678579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307282</v>
      </c>
      <c r="G11" s="30">
        <v>318108</v>
      </c>
      <c r="H11" s="31">
        <v>318108</v>
      </c>
      <c r="I11" s="26">
        <v>0</v>
      </c>
      <c r="J11" s="32">
        <v>387751</v>
      </c>
      <c r="K11" s="30">
        <v>405198</v>
      </c>
      <c r="L11" s="31">
        <v>415328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1585929</v>
      </c>
      <c r="E13" s="36">
        <f t="shared" si="0"/>
        <v>-2822748</v>
      </c>
      <c r="F13" s="37">
        <f t="shared" si="0"/>
        <v>11241771</v>
      </c>
      <c r="G13" s="35">
        <f t="shared" si="0"/>
        <v>8702076</v>
      </c>
      <c r="H13" s="36">
        <f t="shared" si="0"/>
        <v>8702076</v>
      </c>
      <c r="I13" s="38">
        <f t="shared" si="0"/>
        <v>19900299</v>
      </c>
      <c r="J13" s="39">
        <f t="shared" si="0"/>
        <v>24066928</v>
      </c>
      <c r="K13" s="35">
        <f t="shared" si="0"/>
        <v>24969945</v>
      </c>
      <c r="L13" s="36">
        <f t="shared" si="0"/>
        <v>25494198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3465006</v>
      </c>
      <c r="D17" s="23">
        <v>4092941</v>
      </c>
      <c r="E17" s="24">
        <v>4201843</v>
      </c>
      <c r="F17" s="29">
        <v>330500</v>
      </c>
      <c r="G17" s="30">
        <v>350501</v>
      </c>
      <c r="H17" s="31">
        <v>350501</v>
      </c>
      <c r="I17" s="26">
        <v>257920</v>
      </c>
      <c r="J17" s="32">
        <v>620521</v>
      </c>
      <c r="K17" s="30">
        <v>651865</v>
      </c>
      <c r="L17" s="31">
        <v>670061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3465006</v>
      </c>
      <c r="D25" s="41">
        <f t="shared" ref="D25:L25" si="1">SUM(D15:D24)</f>
        <v>4092941</v>
      </c>
      <c r="E25" s="42">
        <f t="shared" si="1"/>
        <v>4201843</v>
      </c>
      <c r="F25" s="43">
        <f t="shared" si="1"/>
        <v>330500</v>
      </c>
      <c r="G25" s="41">
        <f t="shared" si="1"/>
        <v>350501</v>
      </c>
      <c r="H25" s="42">
        <f t="shared" si="1"/>
        <v>350501</v>
      </c>
      <c r="I25" s="44">
        <f t="shared" si="1"/>
        <v>257920</v>
      </c>
      <c r="J25" s="45">
        <f t="shared" si="1"/>
        <v>620521</v>
      </c>
      <c r="K25" s="41">
        <f t="shared" si="1"/>
        <v>651865</v>
      </c>
      <c r="L25" s="42">
        <f t="shared" si="1"/>
        <v>670061</v>
      </c>
    </row>
    <row r="26" spans="1:12" x14ac:dyDescent="0.25">
      <c r="A26" s="33" t="s">
        <v>42</v>
      </c>
      <c r="B26" s="34" t="s">
        <v>19</v>
      </c>
      <c r="C26" s="35">
        <f>+C13+C25</f>
        <v>3465006</v>
      </c>
      <c r="D26" s="35">
        <f t="shared" ref="D26:L26" si="2">+D13+D25</f>
        <v>5678870</v>
      </c>
      <c r="E26" s="36">
        <f t="shared" si="2"/>
        <v>1379095</v>
      </c>
      <c r="F26" s="37">
        <f t="shared" si="2"/>
        <v>11572271</v>
      </c>
      <c r="G26" s="35">
        <f t="shared" si="2"/>
        <v>9052577</v>
      </c>
      <c r="H26" s="36">
        <f t="shared" si="2"/>
        <v>9052577</v>
      </c>
      <c r="I26" s="38">
        <f t="shared" si="2"/>
        <v>20158219</v>
      </c>
      <c r="J26" s="39">
        <f t="shared" si="2"/>
        <v>24687449</v>
      </c>
      <c r="K26" s="35">
        <f t="shared" si="2"/>
        <v>25621810</v>
      </c>
      <c r="L26" s="36">
        <f t="shared" si="2"/>
        <v>26164259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-1586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651280</v>
      </c>
      <c r="G35" s="23">
        <v>0</v>
      </c>
      <c r="H35" s="24">
        <v>0</v>
      </c>
      <c r="I35" s="26">
        <v>0</v>
      </c>
      <c r="J35" s="27">
        <v>511339</v>
      </c>
      <c r="K35" s="23">
        <v>534350</v>
      </c>
      <c r="L35" s="24">
        <v>547708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651280</v>
      </c>
      <c r="G37" s="35">
        <f t="shared" si="3"/>
        <v>0</v>
      </c>
      <c r="H37" s="36">
        <f t="shared" si="3"/>
        <v>0</v>
      </c>
      <c r="I37" s="38">
        <f t="shared" si="3"/>
        <v>-1586</v>
      </c>
      <c r="J37" s="39">
        <f t="shared" si="3"/>
        <v>511339</v>
      </c>
      <c r="K37" s="35">
        <f t="shared" si="3"/>
        <v>534350</v>
      </c>
      <c r="L37" s="36">
        <f t="shared" si="3"/>
        <v>547708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651280</v>
      </c>
      <c r="G44" s="35">
        <f t="shared" si="5"/>
        <v>0</v>
      </c>
      <c r="H44" s="36">
        <f t="shared" si="5"/>
        <v>0</v>
      </c>
      <c r="I44" s="38">
        <f t="shared" si="5"/>
        <v>-1586</v>
      </c>
      <c r="J44" s="39">
        <f t="shared" si="5"/>
        <v>511339</v>
      </c>
      <c r="K44" s="35">
        <f t="shared" si="5"/>
        <v>534350</v>
      </c>
      <c r="L44" s="36">
        <f t="shared" si="5"/>
        <v>547708</v>
      </c>
    </row>
    <row r="45" spans="1:12" x14ac:dyDescent="0.25">
      <c r="A45" s="47" t="s">
        <v>62</v>
      </c>
      <c r="B45" s="48" t="s">
        <v>63</v>
      </c>
      <c r="C45" s="49">
        <f>+C26-C44</f>
        <v>3465006</v>
      </c>
      <c r="D45" s="49">
        <f t="shared" ref="D45:L45" si="6">+D26-D44</f>
        <v>5678870</v>
      </c>
      <c r="E45" s="50">
        <f t="shared" si="6"/>
        <v>1379095</v>
      </c>
      <c r="F45" s="51">
        <f t="shared" si="6"/>
        <v>10920991</v>
      </c>
      <c r="G45" s="49">
        <f t="shared" si="6"/>
        <v>9052577</v>
      </c>
      <c r="H45" s="50">
        <f t="shared" si="6"/>
        <v>9052577</v>
      </c>
      <c r="I45" s="52">
        <f t="shared" si="6"/>
        <v>20159805</v>
      </c>
      <c r="J45" s="53">
        <f t="shared" si="6"/>
        <v>24176110</v>
      </c>
      <c r="K45" s="49">
        <f t="shared" si="6"/>
        <v>25087460</v>
      </c>
      <c r="L45" s="50">
        <f t="shared" si="6"/>
        <v>25616551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-18008373</v>
      </c>
      <c r="D6" s="23">
        <v>-31152458</v>
      </c>
      <c r="E6" s="24">
        <v>-40304070</v>
      </c>
      <c r="F6" s="25">
        <v>-21997235</v>
      </c>
      <c r="G6" s="23">
        <v>-20955953</v>
      </c>
      <c r="H6" s="24">
        <v>-20955953</v>
      </c>
      <c r="I6" s="26">
        <v>-48726295</v>
      </c>
      <c r="J6" s="27">
        <v>-9040012</v>
      </c>
      <c r="K6" s="23">
        <v>-4640746</v>
      </c>
      <c r="L6" s="24">
        <v>-5717424</v>
      </c>
    </row>
    <row r="7" spans="1:12" x14ac:dyDescent="0.25">
      <c r="A7" s="28" t="s">
        <v>22</v>
      </c>
      <c r="B7" s="22" t="s">
        <v>9</v>
      </c>
      <c r="C7" s="23">
        <v>7941455</v>
      </c>
      <c r="D7" s="23">
        <v>8522426</v>
      </c>
      <c r="E7" s="24">
        <v>8704769</v>
      </c>
      <c r="F7" s="25">
        <v>7398521</v>
      </c>
      <c r="G7" s="23">
        <v>8087853</v>
      </c>
      <c r="H7" s="24">
        <v>8087853</v>
      </c>
      <c r="I7" s="26">
        <v>9534381</v>
      </c>
      <c r="J7" s="27">
        <v>8274271</v>
      </c>
      <c r="K7" s="23">
        <v>-266096</v>
      </c>
      <c r="L7" s="24">
        <v>-470132</v>
      </c>
    </row>
    <row r="8" spans="1:12" x14ac:dyDescent="0.25">
      <c r="A8" s="28" t="s">
        <v>23</v>
      </c>
      <c r="B8" s="22" t="s">
        <v>9</v>
      </c>
      <c r="C8" s="23">
        <v>775</v>
      </c>
      <c r="D8" s="23">
        <v>775</v>
      </c>
      <c r="E8" s="24">
        <v>-1119</v>
      </c>
      <c r="F8" s="25">
        <v>-83</v>
      </c>
      <c r="G8" s="23">
        <v>-83</v>
      </c>
      <c r="H8" s="24">
        <v>-83</v>
      </c>
      <c r="I8" s="26">
        <v>-1119</v>
      </c>
      <c r="J8" s="27">
        <v>-1119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-1961</v>
      </c>
      <c r="L10" s="24">
        <v>-2046</v>
      </c>
    </row>
    <row r="11" spans="1:12" x14ac:dyDescent="0.25">
      <c r="A11" s="28" t="s">
        <v>27</v>
      </c>
      <c r="B11" s="22" t="s">
        <v>19</v>
      </c>
      <c r="C11" s="23">
        <v>-43495</v>
      </c>
      <c r="D11" s="23">
        <v>330451</v>
      </c>
      <c r="E11" s="24">
        <v>-9341934</v>
      </c>
      <c r="F11" s="29">
        <v>2194374</v>
      </c>
      <c r="G11" s="30">
        <v>2881739</v>
      </c>
      <c r="H11" s="31">
        <v>2881739</v>
      </c>
      <c r="I11" s="26">
        <v>-9476126</v>
      </c>
      <c r="J11" s="32">
        <v>1910163</v>
      </c>
      <c r="K11" s="30">
        <v>295651</v>
      </c>
      <c r="L11" s="31">
        <v>338737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-10109638</v>
      </c>
      <c r="D13" s="35">
        <f t="shared" ref="D13:L13" si="0">SUM(D6:D12)</f>
        <v>-22298806</v>
      </c>
      <c r="E13" s="36">
        <f t="shared" si="0"/>
        <v>-40942354</v>
      </c>
      <c r="F13" s="37">
        <f t="shared" si="0"/>
        <v>-12404423</v>
      </c>
      <c r="G13" s="35">
        <f t="shared" si="0"/>
        <v>-9986444</v>
      </c>
      <c r="H13" s="36">
        <f t="shared" si="0"/>
        <v>-9986444</v>
      </c>
      <c r="I13" s="38">
        <f t="shared" si="0"/>
        <v>-48669159</v>
      </c>
      <c r="J13" s="39">
        <f t="shared" si="0"/>
        <v>1143303</v>
      </c>
      <c r="K13" s="35">
        <f t="shared" si="0"/>
        <v>-4613152</v>
      </c>
      <c r="L13" s="36">
        <f t="shared" si="0"/>
        <v>-5850865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19332081</v>
      </c>
      <c r="D17" s="23">
        <v>28420485</v>
      </c>
      <c r="E17" s="24">
        <v>42262783</v>
      </c>
      <c r="F17" s="29">
        <v>28841354</v>
      </c>
      <c r="G17" s="30">
        <v>36968863</v>
      </c>
      <c r="H17" s="31">
        <v>36968863</v>
      </c>
      <c r="I17" s="26">
        <v>49376294</v>
      </c>
      <c r="J17" s="32">
        <v>45186033</v>
      </c>
      <c r="K17" s="30">
        <v>-878640</v>
      </c>
      <c r="L17" s="31">
        <v>-917304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19332081</v>
      </c>
      <c r="D25" s="41">
        <f t="shared" ref="D25:L25" si="1">SUM(D15:D24)</f>
        <v>28420485</v>
      </c>
      <c r="E25" s="42">
        <f t="shared" si="1"/>
        <v>42262783</v>
      </c>
      <c r="F25" s="43">
        <f t="shared" si="1"/>
        <v>28841354</v>
      </c>
      <c r="G25" s="41">
        <f t="shared" si="1"/>
        <v>36968863</v>
      </c>
      <c r="H25" s="42">
        <f t="shared" si="1"/>
        <v>36968863</v>
      </c>
      <c r="I25" s="44">
        <f t="shared" si="1"/>
        <v>49376294</v>
      </c>
      <c r="J25" s="45">
        <f t="shared" si="1"/>
        <v>45186033</v>
      </c>
      <c r="K25" s="41">
        <f t="shared" si="1"/>
        <v>-878640</v>
      </c>
      <c r="L25" s="42">
        <f t="shared" si="1"/>
        <v>-917304</v>
      </c>
    </row>
    <row r="26" spans="1:12" x14ac:dyDescent="0.25">
      <c r="A26" s="33" t="s">
        <v>42</v>
      </c>
      <c r="B26" s="34" t="s">
        <v>19</v>
      </c>
      <c r="C26" s="35">
        <f>+C13+C25</f>
        <v>9222443</v>
      </c>
      <c r="D26" s="35">
        <f t="shared" ref="D26:L26" si="2">+D13+D25</f>
        <v>6121679</v>
      </c>
      <c r="E26" s="36">
        <f t="shared" si="2"/>
        <v>1320429</v>
      </c>
      <c r="F26" s="37">
        <f t="shared" si="2"/>
        <v>16436931</v>
      </c>
      <c r="G26" s="35">
        <f t="shared" si="2"/>
        <v>26982419</v>
      </c>
      <c r="H26" s="36">
        <f t="shared" si="2"/>
        <v>26982419</v>
      </c>
      <c r="I26" s="38">
        <f t="shared" si="2"/>
        <v>707135</v>
      </c>
      <c r="J26" s="39">
        <f t="shared" si="2"/>
        <v>46329336</v>
      </c>
      <c r="K26" s="35">
        <f t="shared" si="2"/>
        <v>-5491792</v>
      </c>
      <c r="L26" s="36">
        <f t="shared" si="2"/>
        <v>-6768169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-837402</v>
      </c>
      <c r="D32" s="23">
        <v>-838831</v>
      </c>
      <c r="E32" s="24">
        <v>-799189</v>
      </c>
      <c r="F32" s="25">
        <v>394657</v>
      </c>
      <c r="G32" s="23">
        <v>4082022</v>
      </c>
      <c r="H32" s="24">
        <v>4082022</v>
      </c>
      <c r="I32" s="26">
        <v>-834750</v>
      </c>
      <c r="J32" s="27">
        <v>-374455</v>
      </c>
      <c r="K32" s="23">
        <v>1323311</v>
      </c>
      <c r="L32" s="24">
        <v>346787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547740</v>
      </c>
      <c r="D35" s="23">
        <v>-2007822</v>
      </c>
      <c r="E35" s="24">
        <v>-1096724</v>
      </c>
      <c r="F35" s="25">
        <v>605690</v>
      </c>
      <c r="G35" s="23">
        <v>605690</v>
      </c>
      <c r="H35" s="24">
        <v>605690</v>
      </c>
      <c r="I35" s="26">
        <v>-1110216</v>
      </c>
      <c r="J35" s="27">
        <v>-1096722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-289662</v>
      </c>
      <c r="D37" s="35">
        <f t="shared" ref="D37:L37" si="3">SUM(D29:D36)</f>
        <v>-2846653</v>
      </c>
      <c r="E37" s="36">
        <f t="shared" si="3"/>
        <v>-1895913</v>
      </c>
      <c r="F37" s="37">
        <f t="shared" si="3"/>
        <v>1000347</v>
      </c>
      <c r="G37" s="35">
        <f t="shared" si="3"/>
        <v>4687712</v>
      </c>
      <c r="H37" s="36">
        <f t="shared" si="3"/>
        <v>4687712</v>
      </c>
      <c r="I37" s="38">
        <f t="shared" si="3"/>
        <v>-1944966</v>
      </c>
      <c r="J37" s="39">
        <f t="shared" si="3"/>
        <v>-1471177</v>
      </c>
      <c r="K37" s="35">
        <f t="shared" si="3"/>
        <v>1323311</v>
      </c>
      <c r="L37" s="36">
        <f t="shared" si="3"/>
        <v>346787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-289662</v>
      </c>
      <c r="D44" s="35">
        <f t="shared" ref="D44:L44" si="5">+D37+D43</f>
        <v>-2846653</v>
      </c>
      <c r="E44" s="36">
        <f t="shared" si="5"/>
        <v>-1895913</v>
      </c>
      <c r="F44" s="37">
        <f t="shared" si="5"/>
        <v>1000347</v>
      </c>
      <c r="G44" s="35">
        <f t="shared" si="5"/>
        <v>4687712</v>
      </c>
      <c r="H44" s="36">
        <f t="shared" si="5"/>
        <v>4687712</v>
      </c>
      <c r="I44" s="38">
        <f t="shared" si="5"/>
        <v>-1944966</v>
      </c>
      <c r="J44" s="39">
        <f t="shared" si="5"/>
        <v>-1471177</v>
      </c>
      <c r="K44" s="35">
        <f t="shared" si="5"/>
        <v>1323311</v>
      </c>
      <c r="L44" s="36">
        <f t="shared" si="5"/>
        <v>346787</v>
      </c>
    </row>
    <row r="45" spans="1:12" x14ac:dyDescent="0.25">
      <c r="A45" s="47" t="s">
        <v>62</v>
      </c>
      <c r="B45" s="48" t="s">
        <v>63</v>
      </c>
      <c r="C45" s="49">
        <f>+C26-C44</f>
        <v>9512105</v>
      </c>
      <c r="D45" s="49">
        <f t="shared" ref="D45:L45" si="6">+D26-D44</f>
        <v>8968332</v>
      </c>
      <c r="E45" s="50">
        <f t="shared" si="6"/>
        <v>3216342</v>
      </c>
      <c r="F45" s="51">
        <f t="shared" si="6"/>
        <v>15436584</v>
      </c>
      <c r="G45" s="49">
        <f t="shared" si="6"/>
        <v>22294707</v>
      </c>
      <c r="H45" s="50">
        <f t="shared" si="6"/>
        <v>22294707</v>
      </c>
      <c r="I45" s="52">
        <f t="shared" si="6"/>
        <v>2652101</v>
      </c>
      <c r="J45" s="53">
        <f t="shared" si="6"/>
        <v>47800513</v>
      </c>
      <c r="K45" s="49">
        <f t="shared" si="6"/>
        <v>-6815103</v>
      </c>
      <c r="L45" s="50">
        <f t="shared" si="6"/>
        <v>-7114956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-320850</v>
      </c>
      <c r="D47" s="23">
        <v>-14263336</v>
      </c>
      <c r="E47" s="24">
        <v>-28170613</v>
      </c>
      <c r="F47" s="25">
        <v>-22391377</v>
      </c>
      <c r="G47" s="23">
        <v>-15533254</v>
      </c>
      <c r="H47" s="24">
        <v>-15533254</v>
      </c>
      <c r="I47" s="26">
        <v>-42048894</v>
      </c>
      <c r="J47" s="27">
        <v>-34777930</v>
      </c>
      <c r="K47" s="23">
        <v>-6815103</v>
      </c>
      <c r="L47" s="24">
        <v>-7114956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-320850</v>
      </c>
      <c r="D50" s="56">
        <f t="shared" ref="D50:L50" si="7">SUM(D47:D49)</f>
        <v>-14263336</v>
      </c>
      <c r="E50" s="57">
        <f t="shared" si="7"/>
        <v>-28170613</v>
      </c>
      <c r="F50" s="58">
        <f t="shared" si="7"/>
        <v>-22391377</v>
      </c>
      <c r="G50" s="56">
        <f t="shared" si="7"/>
        <v>-15533254</v>
      </c>
      <c r="H50" s="57">
        <f t="shared" si="7"/>
        <v>-15533254</v>
      </c>
      <c r="I50" s="59">
        <f t="shared" si="7"/>
        <v>-42048894</v>
      </c>
      <c r="J50" s="60">
        <f t="shared" si="7"/>
        <v>-34777930</v>
      </c>
      <c r="K50" s="56">
        <f t="shared" si="7"/>
        <v>-6815103</v>
      </c>
      <c r="L50" s="57">
        <f t="shared" si="7"/>
        <v>-7114956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-3022795</v>
      </c>
      <c r="D6" s="23">
        <v>-7292351</v>
      </c>
      <c r="E6" s="24">
        <v>-11003575</v>
      </c>
      <c r="F6" s="25">
        <v>0</v>
      </c>
      <c r="G6" s="23">
        <v>0</v>
      </c>
      <c r="H6" s="24">
        <v>0</v>
      </c>
      <c r="I6" s="26">
        <v>-14641129</v>
      </c>
      <c r="J6" s="27">
        <v>-115000</v>
      </c>
      <c r="K6" s="23">
        <v>-120175</v>
      </c>
      <c r="L6" s="24">
        <v>-123180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699997</v>
      </c>
      <c r="E7" s="24">
        <v>1436298</v>
      </c>
      <c r="F7" s="25">
        <v>4615019</v>
      </c>
      <c r="G7" s="23">
        <v>4674053</v>
      </c>
      <c r="H7" s="24">
        <v>4674053</v>
      </c>
      <c r="I7" s="26">
        <v>1436297</v>
      </c>
      <c r="J7" s="27">
        <v>4861014</v>
      </c>
      <c r="K7" s="23">
        <v>5079760</v>
      </c>
      <c r="L7" s="24">
        <v>5206754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-662000</v>
      </c>
      <c r="G10" s="23">
        <v>-384000</v>
      </c>
      <c r="H10" s="24">
        <v>-384000</v>
      </c>
      <c r="I10" s="26">
        <v>0</v>
      </c>
      <c r="J10" s="27">
        <v>-462000</v>
      </c>
      <c r="K10" s="23">
        <v>-482790</v>
      </c>
      <c r="L10" s="24">
        <v>-494860</v>
      </c>
    </row>
    <row r="11" spans="1:12" x14ac:dyDescent="0.25">
      <c r="A11" s="28" t="s">
        <v>27</v>
      </c>
      <c r="B11" s="22" t="s">
        <v>19</v>
      </c>
      <c r="C11" s="23">
        <v>478307</v>
      </c>
      <c r="D11" s="23">
        <v>1034474</v>
      </c>
      <c r="E11" s="24">
        <v>1416922</v>
      </c>
      <c r="F11" s="29">
        <v>0</v>
      </c>
      <c r="G11" s="30">
        <v>0</v>
      </c>
      <c r="H11" s="31">
        <v>0</v>
      </c>
      <c r="I11" s="26">
        <v>1873933</v>
      </c>
      <c r="J11" s="32">
        <v>15000</v>
      </c>
      <c r="K11" s="30">
        <v>15675</v>
      </c>
      <c r="L11" s="31">
        <v>16067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-2544488</v>
      </c>
      <c r="D13" s="35">
        <f t="shared" ref="D13:L13" si="0">SUM(D6:D12)</f>
        <v>-5557880</v>
      </c>
      <c r="E13" s="36">
        <f t="shared" si="0"/>
        <v>-8150355</v>
      </c>
      <c r="F13" s="37">
        <f t="shared" si="0"/>
        <v>3953019</v>
      </c>
      <c r="G13" s="35">
        <f t="shared" si="0"/>
        <v>4290053</v>
      </c>
      <c r="H13" s="36">
        <f t="shared" si="0"/>
        <v>4290053</v>
      </c>
      <c r="I13" s="38">
        <f t="shared" si="0"/>
        <v>-11330899</v>
      </c>
      <c r="J13" s="39">
        <f t="shared" si="0"/>
        <v>4299014</v>
      </c>
      <c r="K13" s="35">
        <f t="shared" si="0"/>
        <v>4492470</v>
      </c>
      <c r="L13" s="36">
        <f t="shared" si="0"/>
        <v>4604781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756860</v>
      </c>
      <c r="D17" s="23">
        <v>756860</v>
      </c>
      <c r="E17" s="24">
        <v>756860</v>
      </c>
      <c r="F17" s="29">
        <v>700000</v>
      </c>
      <c r="G17" s="30">
        <v>895750</v>
      </c>
      <c r="H17" s="31">
        <v>895750</v>
      </c>
      <c r="I17" s="26">
        <v>852610</v>
      </c>
      <c r="J17" s="32">
        <v>100000</v>
      </c>
      <c r="K17" s="30">
        <v>104500</v>
      </c>
      <c r="L17" s="31">
        <v>107113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756860</v>
      </c>
      <c r="D25" s="41">
        <f t="shared" ref="D25:L25" si="1">SUM(D15:D24)</f>
        <v>756860</v>
      </c>
      <c r="E25" s="42">
        <f t="shared" si="1"/>
        <v>756860</v>
      </c>
      <c r="F25" s="43">
        <f t="shared" si="1"/>
        <v>700000</v>
      </c>
      <c r="G25" s="41">
        <f t="shared" si="1"/>
        <v>895750</v>
      </c>
      <c r="H25" s="42">
        <f t="shared" si="1"/>
        <v>895750</v>
      </c>
      <c r="I25" s="44">
        <f t="shared" si="1"/>
        <v>852610</v>
      </c>
      <c r="J25" s="45">
        <f t="shared" si="1"/>
        <v>100000</v>
      </c>
      <c r="K25" s="41">
        <f t="shared" si="1"/>
        <v>104500</v>
      </c>
      <c r="L25" s="42">
        <f t="shared" si="1"/>
        <v>107113</v>
      </c>
    </row>
    <row r="26" spans="1:12" x14ac:dyDescent="0.25">
      <c r="A26" s="33" t="s">
        <v>42</v>
      </c>
      <c r="B26" s="34" t="s">
        <v>19</v>
      </c>
      <c r="C26" s="35">
        <f>+C13+C25</f>
        <v>-1787628</v>
      </c>
      <c r="D26" s="35">
        <f t="shared" ref="D26:L26" si="2">+D13+D25</f>
        <v>-4801020</v>
      </c>
      <c r="E26" s="36">
        <f t="shared" si="2"/>
        <v>-7393495</v>
      </c>
      <c r="F26" s="37">
        <f t="shared" si="2"/>
        <v>4653019</v>
      </c>
      <c r="G26" s="35">
        <f t="shared" si="2"/>
        <v>5185803</v>
      </c>
      <c r="H26" s="36">
        <f t="shared" si="2"/>
        <v>5185803</v>
      </c>
      <c r="I26" s="38">
        <f t="shared" si="2"/>
        <v>-10478289</v>
      </c>
      <c r="J26" s="39">
        <f t="shared" si="2"/>
        <v>4399014</v>
      </c>
      <c r="K26" s="35">
        <f t="shared" si="2"/>
        <v>4596970</v>
      </c>
      <c r="L26" s="36">
        <f t="shared" si="2"/>
        <v>4711894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6961224</v>
      </c>
      <c r="D32" s="23">
        <v>13510377</v>
      </c>
      <c r="E32" s="24">
        <v>19878893</v>
      </c>
      <c r="F32" s="25">
        <v>10979811</v>
      </c>
      <c r="G32" s="23">
        <v>10740561</v>
      </c>
      <c r="H32" s="24">
        <v>10740561</v>
      </c>
      <c r="I32" s="26">
        <v>26732551</v>
      </c>
      <c r="J32" s="27">
        <v>10439799</v>
      </c>
      <c r="K32" s="23">
        <v>10909590</v>
      </c>
      <c r="L32" s="24">
        <v>11182331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-400000</v>
      </c>
      <c r="G33" s="23">
        <v>-1400000</v>
      </c>
      <c r="H33" s="24">
        <v>-1400000</v>
      </c>
      <c r="I33" s="26">
        <v>-867130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6961224</v>
      </c>
      <c r="D37" s="35">
        <f t="shared" ref="D37:L37" si="3">SUM(D29:D36)</f>
        <v>13510377</v>
      </c>
      <c r="E37" s="36">
        <f t="shared" si="3"/>
        <v>19878893</v>
      </c>
      <c r="F37" s="37">
        <f t="shared" si="3"/>
        <v>10579811</v>
      </c>
      <c r="G37" s="35">
        <f t="shared" si="3"/>
        <v>9340561</v>
      </c>
      <c r="H37" s="36">
        <f t="shared" si="3"/>
        <v>9340561</v>
      </c>
      <c r="I37" s="38">
        <f t="shared" si="3"/>
        <v>25865421</v>
      </c>
      <c r="J37" s="39">
        <f t="shared" si="3"/>
        <v>10439799</v>
      </c>
      <c r="K37" s="35">
        <f t="shared" si="3"/>
        <v>10909590</v>
      </c>
      <c r="L37" s="36">
        <f t="shared" si="3"/>
        <v>11182331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6961224</v>
      </c>
      <c r="D44" s="35">
        <f t="shared" ref="D44:L44" si="5">+D37+D43</f>
        <v>13510377</v>
      </c>
      <c r="E44" s="36">
        <f t="shared" si="5"/>
        <v>19878893</v>
      </c>
      <c r="F44" s="37">
        <f t="shared" si="5"/>
        <v>10579811</v>
      </c>
      <c r="G44" s="35">
        <f t="shared" si="5"/>
        <v>9340561</v>
      </c>
      <c r="H44" s="36">
        <f t="shared" si="5"/>
        <v>9340561</v>
      </c>
      <c r="I44" s="38">
        <f t="shared" si="5"/>
        <v>25865421</v>
      </c>
      <c r="J44" s="39">
        <f t="shared" si="5"/>
        <v>10439799</v>
      </c>
      <c r="K44" s="35">
        <f t="shared" si="5"/>
        <v>10909590</v>
      </c>
      <c r="L44" s="36">
        <f t="shared" si="5"/>
        <v>11182331</v>
      </c>
    </row>
    <row r="45" spans="1:12" x14ac:dyDescent="0.25">
      <c r="A45" s="47" t="s">
        <v>62</v>
      </c>
      <c r="B45" s="48" t="s">
        <v>63</v>
      </c>
      <c r="C45" s="49">
        <f>+C26-C44</f>
        <v>-8748852</v>
      </c>
      <c r="D45" s="49">
        <f t="shared" ref="D45:L45" si="6">+D26-D44</f>
        <v>-18311397</v>
      </c>
      <c r="E45" s="50">
        <f t="shared" si="6"/>
        <v>-27272388</v>
      </c>
      <c r="F45" s="51">
        <f t="shared" si="6"/>
        <v>-5926792</v>
      </c>
      <c r="G45" s="49">
        <f t="shared" si="6"/>
        <v>-4154758</v>
      </c>
      <c r="H45" s="50">
        <f t="shared" si="6"/>
        <v>-4154758</v>
      </c>
      <c r="I45" s="52">
        <f t="shared" si="6"/>
        <v>-36343710</v>
      </c>
      <c r="J45" s="53">
        <f t="shared" si="6"/>
        <v>-6040785</v>
      </c>
      <c r="K45" s="49">
        <f t="shared" si="6"/>
        <v>-6312620</v>
      </c>
      <c r="L45" s="50">
        <f t="shared" si="6"/>
        <v>-6470437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-4985041</v>
      </c>
      <c r="D47" s="23">
        <v>-11033720</v>
      </c>
      <c r="E47" s="24">
        <v>-16676678</v>
      </c>
      <c r="F47" s="25">
        <v>0</v>
      </c>
      <c r="G47" s="23">
        <v>0</v>
      </c>
      <c r="H47" s="24">
        <v>0</v>
      </c>
      <c r="I47" s="26">
        <v>-21361078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-4985041</v>
      </c>
      <c r="D50" s="56">
        <f t="shared" ref="D50:L50" si="7">SUM(D47:D49)</f>
        <v>-11033720</v>
      </c>
      <c r="E50" s="57">
        <f t="shared" si="7"/>
        <v>-16676678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-21361078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403526454</v>
      </c>
      <c r="D6" s="23">
        <v>745677944</v>
      </c>
      <c r="E6" s="24">
        <v>-1925334460</v>
      </c>
      <c r="F6" s="25">
        <v>145532126</v>
      </c>
      <c r="G6" s="23">
        <v>152319992</v>
      </c>
      <c r="H6" s="24">
        <v>152319992</v>
      </c>
      <c r="I6" s="26">
        <v>-2176915449</v>
      </c>
      <c r="J6" s="27">
        <v>-1509854460</v>
      </c>
      <c r="K6" s="23">
        <v>-1111254290</v>
      </c>
      <c r="L6" s="24">
        <v>-781905164</v>
      </c>
    </row>
    <row r="7" spans="1:12" x14ac:dyDescent="0.25">
      <c r="A7" s="28" t="s">
        <v>22</v>
      </c>
      <c r="B7" s="22" t="s">
        <v>9</v>
      </c>
      <c r="C7" s="23">
        <v>210514620</v>
      </c>
      <c r="D7" s="23">
        <v>432101119</v>
      </c>
      <c r="E7" s="24">
        <v>635971650</v>
      </c>
      <c r="F7" s="25">
        <v>508884365</v>
      </c>
      <c r="G7" s="23">
        <v>750403192</v>
      </c>
      <c r="H7" s="24">
        <v>750403192</v>
      </c>
      <c r="I7" s="26">
        <v>1011920799</v>
      </c>
      <c r="J7" s="27">
        <v>434087314</v>
      </c>
      <c r="K7" s="23">
        <v>420772432</v>
      </c>
      <c r="L7" s="24">
        <v>413590608</v>
      </c>
    </row>
    <row r="8" spans="1:12" x14ac:dyDescent="0.25">
      <c r="A8" s="28" t="s">
        <v>23</v>
      </c>
      <c r="B8" s="22" t="s">
        <v>9</v>
      </c>
      <c r="C8" s="23">
        <v>2436986</v>
      </c>
      <c r="D8" s="23">
        <v>-139000299</v>
      </c>
      <c r="E8" s="24">
        <v>-156729082</v>
      </c>
      <c r="F8" s="25">
        <v>-3107550</v>
      </c>
      <c r="G8" s="23">
        <v>-4592576</v>
      </c>
      <c r="H8" s="24">
        <v>-4592576</v>
      </c>
      <c r="I8" s="26">
        <v>-166266991</v>
      </c>
      <c r="J8" s="27">
        <v>613223</v>
      </c>
      <c r="K8" s="23">
        <v>722629</v>
      </c>
      <c r="L8" s="24">
        <v>682126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323584869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-54252577</v>
      </c>
      <c r="D10" s="23">
        <v>-70947230</v>
      </c>
      <c r="E10" s="24">
        <v>-39523092</v>
      </c>
      <c r="F10" s="25">
        <v>-59314688</v>
      </c>
      <c r="G10" s="23">
        <v>-82640713</v>
      </c>
      <c r="H10" s="24">
        <v>-82640713</v>
      </c>
      <c r="I10" s="26">
        <v>-59641637</v>
      </c>
      <c r="J10" s="27">
        <v>-47518582</v>
      </c>
      <c r="K10" s="23">
        <v>-55848134</v>
      </c>
      <c r="L10" s="24">
        <v>-65020660</v>
      </c>
    </row>
    <row r="11" spans="1:12" x14ac:dyDescent="0.25">
      <c r="A11" s="28" t="s">
        <v>27</v>
      </c>
      <c r="B11" s="22" t="s">
        <v>19</v>
      </c>
      <c r="C11" s="23">
        <v>50094017</v>
      </c>
      <c r="D11" s="23">
        <v>66459588</v>
      </c>
      <c r="E11" s="24">
        <v>107203469</v>
      </c>
      <c r="F11" s="29">
        <v>77545901</v>
      </c>
      <c r="G11" s="30">
        <v>104172288</v>
      </c>
      <c r="H11" s="31">
        <v>104172288</v>
      </c>
      <c r="I11" s="26">
        <v>103569206</v>
      </c>
      <c r="J11" s="32">
        <v>78080779</v>
      </c>
      <c r="K11" s="30">
        <v>82562835</v>
      </c>
      <c r="L11" s="31">
        <v>83753334</v>
      </c>
    </row>
    <row r="12" spans="1:12" x14ac:dyDescent="0.25">
      <c r="A12" s="28" t="s">
        <v>28</v>
      </c>
      <c r="B12" s="22" t="s">
        <v>19</v>
      </c>
      <c r="C12" s="23">
        <v>-1389150</v>
      </c>
      <c r="D12" s="23">
        <v>-2009421</v>
      </c>
      <c r="E12" s="24">
        <v>-1624618</v>
      </c>
      <c r="F12" s="25">
        <v>-205762</v>
      </c>
      <c r="G12" s="23">
        <v>-1586346</v>
      </c>
      <c r="H12" s="24">
        <v>-1586346</v>
      </c>
      <c r="I12" s="26">
        <v>-1606732</v>
      </c>
      <c r="J12" s="27">
        <v>2014224</v>
      </c>
      <c r="K12" s="23">
        <v>5261117</v>
      </c>
      <c r="L12" s="24">
        <v>8522303</v>
      </c>
    </row>
    <row r="13" spans="1:12" x14ac:dyDescent="0.25">
      <c r="A13" s="33" t="s">
        <v>29</v>
      </c>
      <c r="B13" s="34" t="s">
        <v>19</v>
      </c>
      <c r="C13" s="35">
        <f>SUM(C6:C12)</f>
        <v>610930350</v>
      </c>
      <c r="D13" s="35">
        <f t="shared" ref="D13:L13" si="0">SUM(D6:D12)</f>
        <v>1032281701</v>
      </c>
      <c r="E13" s="36">
        <f t="shared" si="0"/>
        <v>-1380036133</v>
      </c>
      <c r="F13" s="37">
        <f t="shared" si="0"/>
        <v>669334392</v>
      </c>
      <c r="G13" s="35">
        <f t="shared" si="0"/>
        <v>918075837</v>
      </c>
      <c r="H13" s="36">
        <f t="shared" si="0"/>
        <v>918075837</v>
      </c>
      <c r="I13" s="38">
        <f t="shared" si="0"/>
        <v>-965355935</v>
      </c>
      <c r="J13" s="39">
        <f t="shared" si="0"/>
        <v>-1042577502</v>
      </c>
      <c r="K13" s="35">
        <f t="shared" si="0"/>
        <v>-657783411</v>
      </c>
      <c r="L13" s="36">
        <f t="shared" si="0"/>
        <v>-340377453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-60000</v>
      </c>
      <c r="F16" s="25">
        <v>0</v>
      </c>
      <c r="G16" s="23">
        <v>0</v>
      </c>
      <c r="H16" s="24">
        <v>0</v>
      </c>
      <c r="I16" s="26">
        <v>-60000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485140436</v>
      </c>
      <c r="D17" s="23">
        <v>317737893</v>
      </c>
      <c r="E17" s="24">
        <v>944620658</v>
      </c>
      <c r="F17" s="29">
        <v>1127597638</v>
      </c>
      <c r="G17" s="30">
        <v>776749579</v>
      </c>
      <c r="H17" s="31">
        <v>776749579</v>
      </c>
      <c r="I17" s="26">
        <v>494984437</v>
      </c>
      <c r="J17" s="32">
        <v>2118112927</v>
      </c>
      <c r="K17" s="30">
        <v>2146400253</v>
      </c>
      <c r="L17" s="31">
        <v>2361452174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3156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151972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485140436</v>
      </c>
      <c r="D25" s="41">
        <f t="shared" ref="D25:L25" si="1">SUM(D15:D24)</f>
        <v>317889865</v>
      </c>
      <c r="E25" s="42">
        <f t="shared" si="1"/>
        <v>944560658</v>
      </c>
      <c r="F25" s="43">
        <f t="shared" si="1"/>
        <v>1127597638</v>
      </c>
      <c r="G25" s="41">
        <f t="shared" si="1"/>
        <v>776749579</v>
      </c>
      <c r="H25" s="42">
        <f t="shared" si="1"/>
        <v>776749579</v>
      </c>
      <c r="I25" s="44">
        <f t="shared" si="1"/>
        <v>494927593</v>
      </c>
      <c r="J25" s="45">
        <f t="shared" si="1"/>
        <v>2118112927</v>
      </c>
      <c r="K25" s="41">
        <f t="shared" si="1"/>
        <v>2146400253</v>
      </c>
      <c r="L25" s="42">
        <f t="shared" si="1"/>
        <v>2361452174</v>
      </c>
    </row>
    <row r="26" spans="1:12" x14ac:dyDescent="0.25">
      <c r="A26" s="33" t="s">
        <v>42</v>
      </c>
      <c r="B26" s="34" t="s">
        <v>19</v>
      </c>
      <c r="C26" s="35">
        <f>+C13+C25</f>
        <v>1096070786</v>
      </c>
      <c r="D26" s="35">
        <f t="shared" ref="D26:L26" si="2">+D13+D25</f>
        <v>1350171566</v>
      </c>
      <c r="E26" s="36">
        <f t="shared" si="2"/>
        <v>-435475475</v>
      </c>
      <c r="F26" s="37">
        <f t="shared" si="2"/>
        <v>1796932030</v>
      </c>
      <c r="G26" s="35">
        <f t="shared" si="2"/>
        <v>1694825416</v>
      </c>
      <c r="H26" s="36">
        <f t="shared" si="2"/>
        <v>1694825416</v>
      </c>
      <c r="I26" s="38">
        <f t="shared" si="2"/>
        <v>-470428342</v>
      </c>
      <c r="J26" s="39">
        <f t="shared" si="2"/>
        <v>1075535425</v>
      </c>
      <c r="K26" s="35">
        <f t="shared" si="2"/>
        <v>1488616842</v>
      </c>
      <c r="L26" s="36">
        <f t="shared" si="2"/>
        <v>2021074721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-8969407</v>
      </c>
      <c r="D30" s="23">
        <v>-46476335</v>
      </c>
      <c r="E30" s="24">
        <v>-17042814</v>
      </c>
      <c r="F30" s="25">
        <v>-61590114</v>
      </c>
      <c r="G30" s="23">
        <v>-85892224</v>
      </c>
      <c r="H30" s="24">
        <v>-85892224</v>
      </c>
      <c r="I30" s="26">
        <v>-37968562</v>
      </c>
      <c r="J30" s="27">
        <v>30498014</v>
      </c>
      <c r="K30" s="23">
        <v>54033214</v>
      </c>
      <c r="L30" s="24">
        <v>52710914</v>
      </c>
    </row>
    <row r="31" spans="1:12" x14ac:dyDescent="0.25">
      <c r="A31" s="28" t="s">
        <v>47</v>
      </c>
      <c r="B31" s="22" t="s">
        <v>19</v>
      </c>
      <c r="C31" s="23">
        <v>2936302</v>
      </c>
      <c r="D31" s="23">
        <v>2826655</v>
      </c>
      <c r="E31" s="24">
        <v>4902260</v>
      </c>
      <c r="F31" s="25">
        <v>2745006</v>
      </c>
      <c r="G31" s="23">
        <v>11189262</v>
      </c>
      <c r="H31" s="24">
        <v>11189262</v>
      </c>
      <c r="I31" s="26">
        <v>6121623</v>
      </c>
      <c r="J31" s="27">
        <v>16809729</v>
      </c>
      <c r="K31" s="23">
        <v>16809729</v>
      </c>
      <c r="L31" s="24">
        <v>16809729</v>
      </c>
    </row>
    <row r="32" spans="1:12" x14ac:dyDescent="0.25">
      <c r="A32" s="28" t="s">
        <v>48</v>
      </c>
      <c r="B32" s="22" t="s">
        <v>49</v>
      </c>
      <c r="C32" s="23">
        <v>65547730</v>
      </c>
      <c r="D32" s="23">
        <v>-95395611</v>
      </c>
      <c r="E32" s="24">
        <v>337818457</v>
      </c>
      <c r="F32" s="25">
        <v>310211982</v>
      </c>
      <c r="G32" s="23">
        <v>210748202</v>
      </c>
      <c r="H32" s="24">
        <v>210748202</v>
      </c>
      <c r="I32" s="26">
        <v>567371592</v>
      </c>
      <c r="J32" s="27">
        <v>232798655</v>
      </c>
      <c r="K32" s="23">
        <v>290989640</v>
      </c>
      <c r="L32" s="24">
        <v>336556085</v>
      </c>
    </row>
    <row r="33" spans="1:12" x14ac:dyDescent="0.25">
      <c r="A33" s="28" t="s">
        <v>50</v>
      </c>
      <c r="B33" s="22" t="s">
        <v>51</v>
      </c>
      <c r="C33" s="23">
        <v>-1022055</v>
      </c>
      <c r="D33" s="23">
        <v>1141883</v>
      </c>
      <c r="E33" s="24">
        <v>-813376</v>
      </c>
      <c r="F33" s="25">
        <v>-1739856</v>
      </c>
      <c r="G33" s="23">
        <v>6153999</v>
      </c>
      <c r="H33" s="24">
        <v>6153999</v>
      </c>
      <c r="I33" s="26">
        <v>10927673</v>
      </c>
      <c r="J33" s="27">
        <v>234173</v>
      </c>
      <c r="K33" s="23">
        <v>-15721963</v>
      </c>
      <c r="L33" s="24">
        <v>-28151587</v>
      </c>
    </row>
    <row r="34" spans="1:12" x14ac:dyDescent="0.25">
      <c r="A34" s="28" t="s">
        <v>52</v>
      </c>
      <c r="B34" s="22" t="s">
        <v>19</v>
      </c>
      <c r="C34" s="23">
        <v>6428041</v>
      </c>
      <c r="D34" s="23">
        <v>5308358</v>
      </c>
      <c r="E34" s="24">
        <v>7051714</v>
      </c>
      <c r="F34" s="25">
        <v>2361755</v>
      </c>
      <c r="G34" s="23">
        <v>7985107</v>
      </c>
      <c r="H34" s="24">
        <v>7985107</v>
      </c>
      <c r="I34" s="26">
        <v>47499950</v>
      </c>
      <c r="J34" s="27">
        <v>-2418528</v>
      </c>
      <c r="K34" s="23">
        <v>7792545</v>
      </c>
      <c r="L34" s="24">
        <v>7904360</v>
      </c>
    </row>
    <row r="35" spans="1:12" x14ac:dyDescent="0.25">
      <c r="A35" s="28" t="s">
        <v>27</v>
      </c>
      <c r="B35" s="22" t="s">
        <v>19</v>
      </c>
      <c r="C35" s="23">
        <v>75387422</v>
      </c>
      <c r="D35" s="23">
        <v>122371562</v>
      </c>
      <c r="E35" s="24">
        <v>222498169</v>
      </c>
      <c r="F35" s="25">
        <v>126005887</v>
      </c>
      <c r="G35" s="23">
        <v>131669217</v>
      </c>
      <c r="H35" s="24">
        <v>131669217</v>
      </c>
      <c r="I35" s="26">
        <v>268584177</v>
      </c>
      <c r="J35" s="27">
        <v>242156052</v>
      </c>
      <c r="K35" s="23">
        <v>262694729</v>
      </c>
      <c r="L35" s="24">
        <v>280865918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140308033</v>
      </c>
      <c r="D37" s="35">
        <f t="shared" ref="D37:L37" si="3">SUM(D29:D36)</f>
        <v>-10223488</v>
      </c>
      <c r="E37" s="36">
        <f t="shared" si="3"/>
        <v>554414410</v>
      </c>
      <c r="F37" s="37">
        <f t="shared" si="3"/>
        <v>377994660</v>
      </c>
      <c r="G37" s="35">
        <f t="shared" si="3"/>
        <v>281853563</v>
      </c>
      <c r="H37" s="36">
        <f t="shared" si="3"/>
        <v>281853563</v>
      </c>
      <c r="I37" s="38">
        <f t="shared" si="3"/>
        <v>862536453</v>
      </c>
      <c r="J37" s="39">
        <f t="shared" si="3"/>
        <v>520078095</v>
      </c>
      <c r="K37" s="35">
        <f t="shared" si="3"/>
        <v>616597894</v>
      </c>
      <c r="L37" s="36">
        <f t="shared" si="3"/>
        <v>666695419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162750296</v>
      </c>
      <c r="D39" s="23">
        <v>121366906</v>
      </c>
      <c r="E39" s="24">
        <v>618922014</v>
      </c>
      <c r="F39" s="25">
        <v>0</v>
      </c>
      <c r="G39" s="23">
        <v>0</v>
      </c>
      <c r="H39" s="24">
        <v>0</v>
      </c>
      <c r="I39" s="26">
        <v>640681080</v>
      </c>
      <c r="J39" s="27">
        <v>892560300</v>
      </c>
      <c r="K39" s="23">
        <v>957766000</v>
      </c>
      <c r="L39" s="24">
        <v>1024220600</v>
      </c>
    </row>
    <row r="40" spans="1:12" x14ac:dyDescent="0.25">
      <c r="A40" s="28" t="s">
        <v>52</v>
      </c>
      <c r="B40" s="22" t="s">
        <v>57</v>
      </c>
      <c r="C40" s="23">
        <v>208723916</v>
      </c>
      <c r="D40" s="23">
        <v>6415906</v>
      </c>
      <c r="E40" s="24">
        <v>430431966</v>
      </c>
      <c r="F40" s="25">
        <v>122983895</v>
      </c>
      <c r="G40" s="23">
        <v>122428734</v>
      </c>
      <c r="H40" s="24">
        <v>122428734</v>
      </c>
      <c r="I40" s="26">
        <v>468940791</v>
      </c>
      <c r="J40" s="27">
        <v>429063050</v>
      </c>
      <c r="K40" s="23">
        <v>439824727</v>
      </c>
      <c r="L40" s="24">
        <v>450883709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-3274800</v>
      </c>
      <c r="G42" s="23">
        <v>-3274899</v>
      </c>
      <c r="H42" s="24">
        <v>-3274899</v>
      </c>
      <c r="I42" s="26">
        <v>0</v>
      </c>
      <c r="J42" s="27">
        <v>-3291100</v>
      </c>
      <c r="K42" s="23">
        <v>-3308100</v>
      </c>
      <c r="L42" s="24">
        <v>-3325900</v>
      </c>
    </row>
    <row r="43" spans="1:12" x14ac:dyDescent="0.25">
      <c r="A43" s="33" t="s">
        <v>60</v>
      </c>
      <c r="B43" s="40" t="s">
        <v>19</v>
      </c>
      <c r="C43" s="35">
        <f>SUM(C39:C42)</f>
        <v>371474212</v>
      </c>
      <c r="D43" s="41">
        <f t="shared" ref="D43:L43" si="4">SUM(D39:D42)</f>
        <v>127782812</v>
      </c>
      <c r="E43" s="42">
        <f t="shared" si="4"/>
        <v>1049353980</v>
      </c>
      <c r="F43" s="43">
        <f t="shared" si="4"/>
        <v>119709095</v>
      </c>
      <c r="G43" s="41">
        <f t="shared" si="4"/>
        <v>119153835</v>
      </c>
      <c r="H43" s="42">
        <f t="shared" si="4"/>
        <v>119153835</v>
      </c>
      <c r="I43" s="43">
        <f t="shared" si="4"/>
        <v>1109621871</v>
      </c>
      <c r="J43" s="45">
        <f t="shared" si="4"/>
        <v>1318332250</v>
      </c>
      <c r="K43" s="41">
        <f t="shared" si="4"/>
        <v>1394282627</v>
      </c>
      <c r="L43" s="42">
        <f t="shared" si="4"/>
        <v>1471778409</v>
      </c>
    </row>
    <row r="44" spans="1:12" x14ac:dyDescent="0.25">
      <c r="A44" s="33" t="s">
        <v>61</v>
      </c>
      <c r="B44" s="34" t="s">
        <v>19</v>
      </c>
      <c r="C44" s="35">
        <f>+C37+C43</f>
        <v>511782245</v>
      </c>
      <c r="D44" s="35">
        <f t="shared" ref="D44:L44" si="5">+D37+D43</f>
        <v>117559324</v>
      </c>
      <c r="E44" s="36">
        <f t="shared" si="5"/>
        <v>1603768390</v>
      </c>
      <c r="F44" s="37">
        <f t="shared" si="5"/>
        <v>497703755</v>
      </c>
      <c r="G44" s="35">
        <f t="shared" si="5"/>
        <v>401007398</v>
      </c>
      <c r="H44" s="36">
        <f t="shared" si="5"/>
        <v>401007398</v>
      </c>
      <c r="I44" s="38">
        <f t="shared" si="5"/>
        <v>1972158324</v>
      </c>
      <c r="J44" s="39">
        <f t="shared" si="5"/>
        <v>1838410345</v>
      </c>
      <c r="K44" s="35">
        <f t="shared" si="5"/>
        <v>2010880521</v>
      </c>
      <c r="L44" s="36">
        <f t="shared" si="5"/>
        <v>2138473828</v>
      </c>
    </row>
    <row r="45" spans="1:12" x14ac:dyDescent="0.25">
      <c r="A45" s="47" t="s">
        <v>62</v>
      </c>
      <c r="B45" s="48" t="s">
        <v>63</v>
      </c>
      <c r="C45" s="49">
        <f>+C26-C44</f>
        <v>584288541</v>
      </c>
      <c r="D45" s="49">
        <f t="shared" ref="D45:L45" si="6">+D26-D44</f>
        <v>1232612242</v>
      </c>
      <c r="E45" s="50">
        <f t="shared" si="6"/>
        <v>-2039243865</v>
      </c>
      <c r="F45" s="51">
        <f t="shared" si="6"/>
        <v>1299228275</v>
      </c>
      <c r="G45" s="49">
        <f t="shared" si="6"/>
        <v>1293818018</v>
      </c>
      <c r="H45" s="50">
        <f t="shared" si="6"/>
        <v>1293818018</v>
      </c>
      <c r="I45" s="52">
        <f t="shared" si="6"/>
        <v>-2442586666</v>
      </c>
      <c r="J45" s="53">
        <f t="shared" si="6"/>
        <v>-762874920</v>
      </c>
      <c r="K45" s="49">
        <f t="shared" si="6"/>
        <v>-522263679</v>
      </c>
      <c r="L45" s="50">
        <f t="shared" si="6"/>
        <v>-117399107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57900046</v>
      </c>
      <c r="D47" s="23">
        <v>197767218</v>
      </c>
      <c r="E47" s="24">
        <v>-2826979901</v>
      </c>
      <c r="F47" s="25">
        <v>816670740</v>
      </c>
      <c r="G47" s="23">
        <v>1659698471</v>
      </c>
      <c r="H47" s="24">
        <v>1659698471</v>
      </c>
      <c r="I47" s="26">
        <v>-3185658513</v>
      </c>
      <c r="J47" s="27">
        <v>-385865919</v>
      </c>
      <c r="K47" s="23">
        <v>-239585724</v>
      </c>
      <c r="L47" s="24">
        <v>-54854204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61654385</v>
      </c>
      <c r="F48" s="25">
        <v>0</v>
      </c>
      <c r="G48" s="23">
        <v>0</v>
      </c>
      <c r="H48" s="24">
        <v>0</v>
      </c>
      <c r="I48" s="26">
        <v>61654385</v>
      </c>
      <c r="J48" s="27">
        <v>36241270</v>
      </c>
      <c r="K48" s="23">
        <v>36241270</v>
      </c>
      <c r="L48" s="24">
        <v>36241270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57900046</v>
      </c>
      <c r="D50" s="56">
        <f t="shared" ref="D50:L50" si="7">SUM(D47:D49)</f>
        <v>197767218</v>
      </c>
      <c r="E50" s="57">
        <f t="shared" si="7"/>
        <v>-2765325516</v>
      </c>
      <c r="F50" s="58">
        <f t="shared" si="7"/>
        <v>816670740</v>
      </c>
      <c r="G50" s="56">
        <f t="shared" si="7"/>
        <v>1659698471</v>
      </c>
      <c r="H50" s="57">
        <f t="shared" si="7"/>
        <v>1659698471</v>
      </c>
      <c r="I50" s="59">
        <f t="shared" si="7"/>
        <v>-3124004128</v>
      </c>
      <c r="J50" s="60">
        <f t="shared" si="7"/>
        <v>-349624649</v>
      </c>
      <c r="K50" s="56">
        <f t="shared" si="7"/>
        <v>-203344454</v>
      </c>
      <c r="L50" s="57">
        <f t="shared" si="7"/>
        <v>-18612934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8E16CD7-55CB-4036-B9C7-5F674760A0CB}"/>
</file>

<file path=customXml/itemProps2.xml><?xml version="1.0" encoding="utf-8"?>
<ds:datastoreItem xmlns:ds="http://schemas.openxmlformats.org/officeDocument/2006/customXml" ds:itemID="{9FEDC467-19C1-40BE-B8B7-F1AA44E65D9B}"/>
</file>

<file path=customXml/itemProps3.xml><?xml version="1.0" encoding="utf-8"?>
<ds:datastoreItem xmlns:ds="http://schemas.openxmlformats.org/officeDocument/2006/customXml" ds:itemID="{1BCCE616-53A4-4A25-91A4-CC0AAB5858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2025-11-20T09:34:37Z</dcterms:created>
  <dcterms:modified xsi:type="dcterms:W3CDTF">2025-11-20T09:35:22Z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